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himatabi1\Desktop\地域密着型\"/>
    </mc:Choice>
  </mc:AlternateContent>
  <xr:revisionPtr revIDLastSave="0" documentId="8_{0929E1FE-9ABF-494E-94D7-0E02F8D20EC0}" xr6:coauthVersionLast="47" xr6:coauthVersionMax="47" xr10:uidLastSave="{00000000-0000-0000-0000-000000000000}"/>
  <bookViews>
    <workbookView xWindow="-120" yWindow="-120" windowWidth="29040" windowHeight="15720" xr2:uid="{74C2F9E1-0E72-4656-B8A1-93C5635A26BE}"/>
  </bookViews>
  <sheets>
    <sheet name="地域　販売　3コース" sheetId="1" r:id="rId1"/>
  </sheets>
  <externalReferences>
    <externalReference r:id="rId2"/>
  </externalReferences>
  <definedNames>
    <definedName name="_xlnm.Print_Area" localSheetId="0">'地域　販売　3コース'!$B$3:$Q$60</definedName>
    <definedName name="既存">#REF!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49" i="1" l="1"/>
  <c r="AG49" i="1"/>
  <c r="AF49" i="1"/>
  <c r="AE49" i="1"/>
  <c r="AD49" i="1"/>
  <c r="AC49" i="1"/>
  <c r="AB49" i="1"/>
  <c r="AA49" i="1"/>
  <c r="AI49" i="1" s="1"/>
  <c r="Z49" i="1"/>
  <c r="Y49" i="1"/>
  <c r="X49" i="1"/>
  <c r="W49" i="1"/>
  <c r="AJ49" i="1" s="1"/>
  <c r="O49" i="1"/>
  <c r="N49" i="1"/>
  <c r="M49" i="1"/>
  <c r="L49" i="1"/>
  <c r="K49" i="1"/>
  <c r="J49" i="1"/>
  <c r="I49" i="1"/>
  <c r="H49" i="1"/>
  <c r="G49" i="1"/>
  <c r="F49" i="1"/>
  <c r="E49" i="1"/>
  <c r="P49" i="1" s="1"/>
  <c r="D49" i="1"/>
  <c r="Q49" i="1" s="1"/>
  <c r="AH48" i="1"/>
  <c r="AG48" i="1"/>
  <c r="AF48" i="1"/>
  <c r="AE48" i="1"/>
  <c r="AD48" i="1"/>
  <c r="AC48" i="1"/>
  <c r="AB48" i="1"/>
  <c r="AA48" i="1"/>
  <c r="Z48" i="1"/>
  <c r="Y48" i="1"/>
  <c r="X48" i="1"/>
  <c r="O48" i="1"/>
  <c r="N48" i="1"/>
  <c r="M48" i="1"/>
  <c r="L48" i="1"/>
  <c r="K48" i="1"/>
  <c r="J48" i="1"/>
  <c r="I48" i="1"/>
  <c r="H48" i="1"/>
  <c r="G48" i="1"/>
  <c r="F48" i="1"/>
  <c r="E48" i="1"/>
  <c r="AH41" i="1"/>
  <c r="AH42" i="1" s="1"/>
  <c r="AG41" i="1"/>
  <c r="AG42" i="1" s="1"/>
  <c r="AF41" i="1"/>
  <c r="AF42" i="1" s="1"/>
  <c r="AE41" i="1"/>
  <c r="AE42" i="1" s="1"/>
  <c r="AD41" i="1"/>
  <c r="AD42" i="1" s="1"/>
  <c r="AC41" i="1"/>
  <c r="AC42" i="1" s="1"/>
  <c r="AB41" i="1"/>
  <c r="AB42" i="1" s="1"/>
  <c r="AA41" i="1"/>
  <c r="AA42" i="1" s="1"/>
  <c r="Z41" i="1"/>
  <c r="Z42" i="1" s="1"/>
  <c r="Y41" i="1"/>
  <c r="Y42" i="1" s="1"/>
  <c r="X41" i="1"/>
  <c r="X42" i="1" s="1"/>
  <c r="W41" i="1"/>
  <c r="O41" i="1"/>
  <c r="O42" i="1" s="1"/>
  <c r="N41" i="1"/>
  <c r="N42" i="1" s="1"/>
  <c r="M41" i="1"/>
  <c r="M42" i="1" s="1"/>
  <c r="L41" i="1"/>
  <c r="L42" i="1" s="1"/>
  <c r="K41" i="1"/>
  <c r="K42" i="1" s="1"/>
  <c r="J41" i="1"/>
  <c r="J42" i="1" s="1"/>
  <c r="I41" i="1"/>
  <c r="I42" i="1" s="1"/>
  <c r="H41" i="1"/>
  <c r="H42" i="1" s="1"/>
  <c r="G41" i="1"/>
  <c r="G42" i="1" s="1"/>
  <c r="F41" i="1"/>
  <c r="F42" i="1" s="1"/>
  <c r="E41" i="1"/>
  <c r="E42" i="1" s="1"/>
  <c r="D41" i="1"/>
  <c r="AH40" i="1"/>
  <c r="AH43" i="1" s="1"/>
  <c r="AG40" i="1"/>
  <c r="AG43" i="1" s="1"/>
  <c r="AF40" i="1"/>
  <c r="AF43" i="1" s="1"/>
  <c r="AE40" i="1"/>
  <c r="AE43" i="1" s="1"/>
  <c r="AD40" i="1"/>
  <c r="AD43" i="1" s="1"/>
  <c r="AC40" i="1"/>
  <c r="AC43" i="1" s="1"/>
  <c r="AB40" i="1"/>
  <c r="AB43" i="1" s="1"/>
  <c r="AA40" i="1"/>
  <c r="AA43" i="1" s="1"/>
  <c r="Z40" i="1"/>
  <c r="Z43" i="1" s="1"/>
  <c r="Y40" i="1"/>
  <c r="Y43" i="1" s="1"/>
  <c r="X40" i="1"/>
  <c r="X43" i="1" s="1"/>
  <c r="W40" i="1"/>
  <c r="P40" i="1"/>
  <c r="O40" i="1"/>
  <c r="O43" i="1" s="1"/>
  <c r="N40" i="1"/>
  <c r="N43" i="1" s="1"/>
  <c r="M40" i="1"/>
  <c r="M43" i="1" s="1"/>
  <c r="L40" i="1"/>
  <c r="K40" i="1"/>
  <c r="K43" i="1" s="1"/>
  <c r="J40" i="1"/>
  <c r="J43" i="1" s="1"/>
  <c r="I40" i="1"/>
  <c r="I43" i="1" s="1"/>
  <c r="H40" i="1"/>
  <c r="G40" i="1"/>
  <c r="G43" i="1" s="1"/>
  <c r="F40" i="1"/>
  <c r="F43" i="1" s="1"/>
  <c r="E40" i="1"/>
  <c r="E43" i="1" s="1"/>
  <c r="D40" i="1"/>
  <c r="Q40" i="1" s="1"/>
  <c r="AI39" i="1"/>
  <c r="AJ39" i="1" s="1"/>
  <c r="P39" i="1"/>
  <c r="Q39" i="1" s="1"/>
  <c r="AH38" i="1"/>
  <c r="AG38" i="1"/>
  <c r="AF38" i="1"/>
  <c r="AE38" i="1"/>
  <c r="AD38" i="1"/>
  <c r="AC38" i="1"/>
  <c r="AB38" i="1"/>
  <c r="AA38" i="1"/>
  <c r="Z38" i="1"/>
  <c r="Y38" i="1"/>
  <c r="X38" i="1"/>
  <c r="O38" i="1"/>
  <c r="N38" i="1"/>
  <c r="M38" i="1"/>
  <c r="L38" i="1"/>
  <c r="K38" i="1"/>
  <c r="J38" i="1"/>
  <c r="I38" i="1"/>
  <c r="H38" i="1"/>
  <c r="G38" i="1"/>
  <c r="F38" i="1"/>
  <c r="E38" i="1"/>
  <c r="AH31" i="1"/>
  <c r="AH32" i="1" s="1"/>
  <c r="AG31" i="1"/>
  <c r="AG32" i="1" s="1"/>
  <c r="AF31" i="1"/>
  <c r="AF32" i="1" s="1"/>
  <c r="AE31" i="1"/>
  <c r="AE32" i="1" s="1"/>
  <c r="AD31" i="1"/>
  <c r="AD32" i="1" s="1"/>
  <c r="AC31" i="1"/>
  <c r="AC32" i="1" s="1"/>
  <c r="AB31" i="1"/>
  <c r="AB32" i="1" s="1"/>
  <c r="AA31" i="1"/>
  <c r="AA51" i="1" s="1"/>
  <c r="Z31" i="1"/>
  <c r="Z32" i="1" s="1"/>
  <c r="Y31" i="1"/>
  <c r="Y32" i="1" s="1"/>
  <c r="X31" i="1"/>
  <c r="X32" i="1" s="1"/>
  <c r="W31" i="1"/>
  <c r="O31" i="1"/>
  <c r="O32" i="1" s="1"/>
  <c r="N31" i="1"/>
  <c r="N51" i="1" s="1"/>
  <c r="M31" i="1"/>
  <c r="M32" i="1" s="1"/>
  <c r="L31" i="1"/>
  <c r="L32" i="1" s="1"/>
  <c r="K31" i="1"/>
  <c r="K32" i="1" s="1"/>
  <c r="J31" i="1"/>
  <c r="J32" i="1" s="1"/>
  <c r="I31" i="1"/>
  <c r="I32" i="1" s="1"/>
  <c r="H31" i="1"/>
  <c r="H32" i="1" s="1"/>
  <c r="G31" i="1"/>
  <c r="G32" i="1" s="1"/>
  <c r="F31" i="1"/>
  <c r="F51" i="1" s="1"/>
  <c r="E31" i="1"/>
  <c r="E32" i="1" s="1"/>
  <c r="D31" i="1"/>
  <c r="AH30" i="1"/>
  <c r="AH33" i="1" s="1"/>
  <c r="AG30" i="1"/>
  <c r="AG33" i="1" s="1"/>
  <c r="AF30" i="1"/>
  <c r="AE30" i="1"/>
  <c r="AE50" i="1" s="1"/>
  <c r="AD30" i="1"/>
  <c r="AD33" i="1" s="1"/>
  <c r="AC30" i="1"/>
  <c r="AC33" i="1" s="1"/>
  <c r="AB30" i="1"/>
  <c r="AB33" i="1" s="1"/>
  <c r="AA30" i="1"/>
  <c r="Z30" i="1"/>
  <c r="Z33" i="1" s="1"/>
  <c r="Y30" i="1"/>
  <c r="Y33" i="1" s="1"/>
  <c r="X30" i="1"/>
  <c r="X33" i="1" s="1"/>
  <c r="W30" i="1"/>
  <c r="O30" i="1"/>
  <c r="O33" i="1" s="1"/>
  <c r="N30" i="1"/>
  <c r="M30" i="1"/>
  <c r="M33" i="1" s="1"/>
  <c r="L30" i="1"/>
  <c r="L33" i="1" s="1"/>
  <c r="K30" i="1"/>
  <c r="K33" i="1" s="1"/>
  <c r="J30" i="1"/>
  <c r="J50" i="1" s="1"/>
  <c r="I30" i="1"/>
  <c r="I33" i="1" s="1"/>
  <c r="H30" i="1"/>
  <c r="H33" i="1" s="1"/>
  <c r="G30" i="1"/>
  <c r="G33" i="1" s="1"/>
  <c r="F30" i="1"/>
  <c r="E30" i="1"/>
  <c r="E33" i="1" s="1"/>
  <c r="D30" i="1"/>
  <c r="AI29" i="1"/>
  <c r="AJ29" i="1" s="1"/>
  <c r="P29" i="1"/>
  <c r="Q29" i="1" s="1"/>
  <c r="AH28" i="1"/>
  <c r="AG28" i="1"/>
  <c r="AF28" i="1"/>
  <c r="AE28" i="1"/>
  <c r="AD28" i="1"/>
  <c r="AC28" i="1"/>
  <c r="AB28" i="1"/>
  <c r="AA28" i="1"/>
  <c r="Z28" i="1"/>
  <c r="Y28" i="1"/>
  <c r="X28" i="1"/>
  <c r="O28" i="1"/>
  <c r="N28" i="1"/>
  <c r="M28" i="1"/>
  <c r="L28" i="1"/>
  <c r="K28" i="1"/>
  <c r="J28" i="1"/>
  <c r="I28" i="1"/>
  <c r="H28" i="1"/>
  <c r="G28" i="1"/>
  <c r="F28" i="1"/>
  <c r="E28" i="1"/>
  <c r="AD22" i="1"/>
  <c r="AD52" i="1" s="1"/>
  <c r="I22" i="1"/>
  <c r="AH21" i="1"/>
  <c r="AH51" i="1" s="1"/>
  <c r="AG21" i="1"/>
  <c r="AG51" i="1" s="1"/>
  <c r="AF21" i="1"/>
  <c r="AF51" i="1" s="1"/>
  <c r="AE21" i="1"/>
  <c r="AE22" i="1" s="1"/>
  <c r="AD21" i="1"/>
  <c r="AD51" i="1" s="1"/>
  <c r="AC21" i="1"/>
  <c r="AC22" i="1" s="1"/>
  <c r="AB21" i="1"/>
  <c r="AB51" i="1" s="1"/>
  <c r="AA21" i="1"/>
  <c r="AA22" i="1" s="1"/>
  <c r="Z21" i="1"/>
  <c r="Z51" i="1" s="1"/>
  <c r="Y21" i="1"/>
  <c r="Y22" i="1" s="1"/>
  <c r="X21" i="1"/>
  <c r="X51" i="1" s="1"/>
  <c r="W21" i="1"/>
  <c r="O21" i="1"/>
  <c r="O51" i="1" s="1"/>
  <c r="N21" i="1"/>
  <c r="N22" i="1" s="1"/>
  <c r="M21" i="1"/>
  <c r="M51" i="1" s="1"/>
  <c r="L21" i="1"/>
  <c r="L51" i="1" s="1"/>
  <c r="K21" i="1"/>
  <c r="K51" i="1" s="1"/>
  <c r="J21" i="1"/>
  <c r="J22" i="1" s="1"/>
  <c r="I21" i="1"/>
  <c r="I51" i="1" s="1"/>
  <c r="H21" i="1"/>
  <c r="H22" i="1" s="1"/>
  <c r="G21" i="1"/>
  <c r="G51" i="1" s="1"/>
  <c r="F21" i="1"/>
  <c r="F22" i="1" s="1"/>
  <c r="E21" i="1"/>
  <c r="E51" i="1" s="1"/>
  <c r="D21" i="1"/>
  <c r="D51" i="1" s="1"/>
  <c r="AH20" i="1"/>
  <c r="AG20" i="1"/>
  <c r="AF20" i="1"/>
  <c r="AF50" i="1" s="1"/>
  <c r="AE20" i="1"/>
  <c r="AE23" i="1" s="1"/>
  <c r="AD20" i="1"/>
  <c r="AD50" i="1" s="1"/>
  <c r="AD53" i="1" s="1"/>
  <c r="AC20" i="1"/>
  <c r="AC23" i="1" s="1"/>
  <c r="AB20" i="1"/>
  <c r="AB50" i="1" s="1"/>
  <c r="AA20" i="1"/>
  <c r="Z20" i="1"/>
  <c r="Z50" i="1" s="1"/>
  <c r="Y20" i="1"/>
  <c r="Y50" i="1" s="1"/>
  <c r="X20" i="1"/>
  <c r="X50" i="1" s="1"/>
  <c r="W20" i="1"/>
  <c r="O20" i="1"/>
  <c r="O50" i="1" s="1"/>
  <c r="N20" i="1"/>
  <c r="N23" i="1" s="1"/>
  <c r="M20" i="1"/>
  <c r="L20" i="1"/>
  <c r="K20" i="1"/>
  <c r="K50" i="1" s="1"/>
  <c r="J20" i="1"/>
  <c r="J23" i="1" s="1"/>
  <c r="I20" i="1"/>
  <c r="I50" i="1" s="1"/>
  <c r="H20" i="1"/>
  <c r="P20" i="1" s="1"/>
  <c r="G20" i="1"/>
  <c r="G50" i="1" s="1"/>
  <c r="F20" i="1"/>
  <c r="F23" i="1" s="1"/>
  <c r="E20" i="1"/>
  <c r="E50" i="1" s="1"/>
  <c r="D20" i="1"/>
  <c r="Q20" i="1" s="1"/>
  <c r="AI19" i="1"/>
  <c r="AJ19" i="1" s="1"/>
  <c r="P19" i="1"/>
  <c r="Q19" i="1" s="1"/>
  <c r="AF33" i="1" l="1"/>
  <c r="AA23" i="1"/>
  <c r="J53" i="1"/>
  <c r="I52" i="1"/>
  <c r="I53" i="1" s="1"/>
  <c r="AI42" i="1"/>
  <c r="AC52" i="1"/>
  <c r="Q31" i="1"/>
  <c r="L43" i="1"/>
  <c r="O53" i="1"/>
  <c r="K53" i="1"/>
  <c r="AE52" i="1"/>
  <c r="AJ41" i="1"/>
  <c r="H52" i="1"/>
  <c r="AJ21" i="1"/>
  <c r="P42" i="1"/>
  <c r="AI50" i="1"/>
  <c r="Y53" i="1"/>
  <c r="AG23" i="1"/>
  <c r="J52" i="1"/>
  <c r="Y52" i="1"/>
  <c r="AJ31" i="1"/>
  <c r="H43" i="1"/>
  <c r="Z53" i="1"/>
  <c r="Y23" i="1"/>
  <c r="F32" i="1"/>
  <c r="F33" i="1" s="1"/>
  <c r="N32" i="1"/>
  <c r="P32" i="1" s="1"/>
  <c r="AA32" i="1"/>
  <c r="AA33" i="1" s="1"/>
  <c r="J33" i="1"/>
  <c r="AE33" i="1"/>
  <c r="P41" i="1"/>
  <c r="P43" i="1" s="1"/>
  <c r="D42" i="1"/>
  <c r="Q42" i="1" s="1"/>
  <c r="E23" i="1"/>
  <c r="AI21" i="1"/>
  <c r="W22" i="1"/>
  <c r="P30" i="1"/>
  <c r="AI40" i="1"/>
  <c r="AI43" i="1" s="1"/>
  <c r="D50" i="1"/>
  <c r="L50" i="1"/>
  <c r="AG50" i="1"/>
  <c r="AG53" i="1" s="1"/>
  <c r="H51" i="1"/>
  <c r="P51" i="1" s="1"/>
  <c r="Q51" i="1" s="1"/>
  <c r="AC51" i="1"/>
  <c r="K22" i="1"/>
  <c r="K52" i="1" s="1"/>
  <c r="X22" i="1"/>
  <c r="AF22" i="1"/>
  <c r="AF52" i="1" s="1"/>
  <c r="AF53" i="1" s="1"/>
  <c r="O23" i="1"/>
  <c r="M50" i="1"/>
  <c r="M53" i="1" s="1"/>
  <c r="AH50" i="1"/>
  <c r="P21" i="1"/>
  <c r="L22" i="1"/>
  <c r="L52" i="1" s="1"/>
  <c r="W32" i="1"/>
  <c r="F50" i="1"/>
  <c r="N50" i="1"/>
  <c r="AA50" i="1"/>
  <c r="J51" i="1"/>
  <c r="W51" i="1"/>
  <c r="AE51" i="1"/>
  <c r="AE53" i="1" s="1"/>
  <c r="H23" i="1"/>
  <c r="D22" i="1"/>
  <c r="AG22" i="1"/>
  <c r="AG52" i="1" s="1"/>
  <c r="AI31" i="1"/>
  <c r="D43" i="1"/>
  <c r="Q21" i="1"/>
  <c r="E22" i="1"/>
  <c r="Z22" i="1"/>
  <c r="Z52" i="1" s="1"/>
  <c r="I23" i="1"/>
  <c r="AD23" i="1"/>
  <c r="AI20" i="1"/>
  <c r="P31" i="1"/>
  <c r="D32" i="1"/>
  <c r="AI41" i="1"/>
  <c r="W42" i="1"/>
  <c r="W43" i="1" s="1"/>
  <c r="H50" i="1"/>
  <c r="H53" i="1" s="1"/>
  <c r="AC50" i="1"/>
  <c r="Y51" i="1"/>
  <c r="AI51" i="1" s="1"/>
  <c r="M22" i="1"/>
  <c r="M52" i="1" s="1"/>
  <c r="AH22" i="1"/>
  <c r="AH52" i="1" s="1"/>
  <c r="G22" i="1"/>
  <c r="G52" i="1" s="1"/>
  <c r="G53" i="1" s="1"/>
  <c r="O22" i="1"/>
  <c r="O52" i="1" s="1"/>
  <c r="AB22" i="1"/>
  <c r="AB52" i="1" s="1"/>
  <c r="AB53" i="1" s="1"/>
  <c r="K23" i="1"/>
  <c r="AI30" i="1"/>
  <c r="W50" i="1"/>
  <c r="D23" i="1"/>
  <c r="Q32" i="1" l="1"/>
  <c r="W52" i="1"/>
  <c r="AI33" i="1"/>
  <c r="W23" i="1"/>
  <c r="L53" i="1"/>
  <c r="Z23" i="1"/>
  <c r="AJ30" i="1"/>
  <c r="AJ33" i="1" s="1"/>
  <c r="AI32" i="1"/>
  <c r="F52" i="1"/>
  <c r="Q41" i="1"/>
  <c r="Q43" i="1" s="1"/>
  <c r="AB23" i="1"/>
  <c r="N52" i="1"/>
  <c r="N53" i="1" s="1"/>
  <c r="AH23" i="1"/>
  <c r="AF23" i="1"/>
  <c r="F53" i="1"/>
  <c r="G23" i="1"/>
  <c r="N33" i="1"/>
  <c r="P50" i="1"/>
  <c r="X52" i="1"/>
  <c r="AI22" i="1"/>
  <c r="AJ22" i="1" s="1"/>
  <c r="AJ50" i="1"/>
  <c r="W53" i="1"/>
  <c r="AJ40" i="1"/>
  <c r="X23" i="1"/>
  <c r="AC53" i="1"/>
  <c r="D52" i="1"/>
  <c r="D53" i="1" s="1"/>
  <c r="AJ32" i="1"/>
  <c r="AA52" i="1"/>
  <c r="AA53" i="1" s="1"/>
  <c r="M23" i="1"/>
  <c r="AJ42" i="1"/>
  <c r="D33" i="1"/>
  <c r="W33" i="1"/>
  <c r="E52" i="1"/>
  <c r="P22" i="1"/>
  <c r="P23" i="1" s="1"/>
  <c r="AJ51" i="1"/>
  <c r="AH53" i="1"/>
  <c r="P33" i="1"/>
  <c r="AJ20" i="1"/>
  <c r="Q30" i="1"/>
  <c r="L23" i="1"/>
  <c r="P53" i="1" l="1"/>
  <c r="Q33" i="1"/>
  <c r="P52" i="1"/>
  <c r="E53" i="1"/>
  <c r="Q52" i="1"/>
  <c r="AJ23" i="1"/>
  <c r="AJ43" i="1"/>
  <c r="Q50" i="1"/>
  <c r="Q53" i="1" s="1"/>
  <c r="AI23" i="1"/>
  <c r="AJ53" i="1"/>
  <c r="Q22" i="1"/>
  <c r="Q23" i="1" s="1"/>
  <c r="AI52" i="1"/>
  <c r="AI53" i="1" s="1"/>
  <c r="X53" i="1"/>
  <c r="AJ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C18" authorId="0" shapeId="0" xr:uid="{44A20100-AFFB-4E87-81CC-ED564B541B06}">
      <text>
        <r>
          <rPr>
            <sz val="14"/>
            <color indexed="81"/>
            <rFont val="じっせきBIZ UDゴシック"/>
            <family val="3"/>
            <charset val="128"/>
          </rPr>
          <t>実績提出後は「実績」
それ以外は「見込み」</t>
        </r>
      </text>
    </comment>
  </commentList>
</comments>
</file>

<file path=xl/sharedStrings.xml><?xml version="1.0" encoding="utf-8"?>
<sst xmlns="http://schemas.openxmlformats.org/spreadsheetml/2006/main" count="251" uniqueCount="57">
  <si>
    <t>提出</t>
    <rPh sb="0" eb="2">
      <t>テイシュツ</t>
    </rPh>
    <phoneticPr fontId="3"/>
  </si>
  <si>
    <t>提出日</t>
    <rPh sb="0" eb="2">
      <t>テイシュツ</t>
    </rPh>
    <rPh sb="2" eb="3">
      <t>ビ</t>
    </rPh>
    <phoneticPr fontId="3"/>
  </si>
  <si>
    <t>地域密着型旅行商品　販売状況調査報告書</t>
    <rPh sb="10" eb="12">
      <t>ハンバイ</t>
    </rPh>
    <rPh sb="12" eb="14">
      <t>ジョウキョウ</t>
    </rPh>
    <rPh sb="14" eb="16">
      <t>チョウサ</t>
    </rPh>
    <rPh sb="16" eb="19">
      <t>ホウコクショ</t>
    </rPh>
    <phoneticPr fontId="3"/>
  </si>
  <si>
    <t>提出期限</t>
    <rPh sb="0" eb="2">
      <t>テイシュツ</t>
    </rPh>
    <rPh sb="2" eb="4">
      <t>キゲン</t>
    </rPh>
    <phoneticPr fontId="3"/>
  </si>
  <si>
    <t>15：00まで</t>
    <phoneticPr fontId="3"/>
  </si>
  <si>
    <t>調査日</t>
    <rPh sb="0" eb="2">
      <t>チョウサ</t>
    </rPh>
    <rPh sb="2" eb="3">
      <t>ビ</t>
    </rPh>
    <phoneticPr fontId="3"/>
  </si>
  <si>
    <t>会社名</t>
    <rPh sb="0" eb="3">
      <t>カイシャメイ</t>
    </rPh>
    <phoneticPr fontId="3"/>
  </si>
  <si>
    <t>長崎観光株式会社</t>
    <rPh sb="0" eb="2">
      <t>ナガサキ</t>
    </rPh>
    <rPh sb="2" eb="4">
      <t>カンコウ</t>
    </rPh>
    <rPh sb="4" eb="6">
      <t>カブシキ</t>
    </rPh>
    <rPh sb="6" eb="8">
      <t>カイシャ</t>
    </rPh>
    <phoneticPr fontId="3"/>
  </si>
  <si>
    <t>支店名</t>
    <rPh sb="0" eb="3">
      <t>シテンメイ</t>
    </rPh>
    <phoneticPr fontId="3"/>
  </si>
  <si>
    <t>長崎支店</t>
    <rPh sb="0" eb="2">
      <t>ナガサキ</t>
    </rPh>
    <rPh sb="2" eb="4">
      <t>シテン</t>
    </rPh>
    <phoneticPr fontId="3"/>
  </si>
  <si>
    <t>対象地域</t>
    <rPh sb="0" eb="2">
      <t>タイショウ</t>
    </rPh>
    <rPh sb="2" eb="4">
      <t>チイキ</t>
    </rPh>
    <phoneticPr fontId="3"/>
  </si>
  <si>
    <t>担当者名</t>
    <rPh sb="0" eb="3">
      <t>タントウシャ</t>
    </rPh>
    <rPh sb="3" eb="4">
      <t>メイ</t>
    </rPh>
    <phoneticPr fontId="3"/>
  </si>
  <si>
    <t>新上五島町</t>
    <rPh sb="0" eb="5">
      <t>シンカミゴトウチョウ</t>
    </rPh>
    <phoneticPr fontId="3"/>
  </si>
  <si>
    <t>長崎太郎</t>
    <rPh sb="0" eb="2">
      <t>ナガサキ</t>
    </rPh>
    <rPh sb="2" eb="4">
      <t>タロウ</t>
    </rPh>
    <phoneticPr fontId="3"/>
  </si>
  <si>
    <t>旅行形態</t>
    <rPh sb="0" eb="2">
      <t>リョコウ</t>
    </rPh>
    <rPh sb="2" eb="4">
      <t>ケイタイ</t>
    </rPh>
    <phoneticPr fontId="3"/>
  </si>
  <si>
    <t>連絡先</t>
    <rPh sb="0" eb="3">
      <t>レンラクサキ</t>
    </rPh>
    <phoneticPr fontId="3"/>
  </si>
  <si>
    <t>募集型企画旅行</t>
    <rPh sb="0" eb="2">
      <t>ボシュウ</t>
    </rPh>
    <rPh sb="2" eb="3">
      <t>ガタ</t>
    </rPh>
    <rPh sb="3" eb="5">
      <t>キカク</t>
    </rPh>
    <rPh sb="5" eb="7">
      <t>リョコウ</t>
    </rPh>
    <phoneticPr fontId="3"/>
  </si>
  <si>
    <t>団体型エスコート</t>
    <rPh sb="0" eb="3">
      <t>ダンタイガタ</t>
    </rPh>
    <phoneticPr fontId="3"/>
  </si>
  <si>
    <t>095-826-9407</t>
    <phoneticPr fontId="3"/>
  </si>
  <si>
    <t>販売期間</t>
    <phoneticPr fontId="3"/>
  </si>
  <si>
    <t>～</t>
    <phoneticPr fontId="3"/>
  </si>
  <si>
    <t>商品　①</t>
    <rPh sb="0" eb="2">
      <t>ショウヒン</t>
    </rPh>
    <phoneticPr fontId="3"/>
  </si>
  <si>
    <t>団体名</t>
    <rPh sb="0" eb="2">
      <t>ダンタイ</t>
    </rPh>
    <rPh sb="2" eb="3">
      <t>メイ</t>
    </rPh>
    <phoneticPr fontId="3"/>
  </si>
  <si>
    <t>助成内容</t>
    <rPh sb="0" eb="2">
      <t>ジョセイ</t>
    </rPh>
    <rPh sb="2" eb="4">
      <t>ナイヨウ</t>
    </rPh>
    <phoneticPr fontId="3"/>
  </si>
  <si>
    <t>販売促進費
助成単価</t>
    <rPh sb="0" eb="2">
      <t>ハンバイ</t>
    </rPh>
    <rPh sb="2" eb="4">
      <t>ソクシン</t>
    </rPh>
    <rPh sb="4" eb="5">
      <t>ヒ</t>
    </rPh>
    <rPh sb="6" eb="8">
      <t>ジョセイ</t>
    </rPh>
    <rPh sb="8" eb="10">
      <t>タンカ</t>
    </rPh>
    <phoneticPr fontId="3"/>
  </si>
  <si>
    <t>島内
宿泊数</t>
    <rPh sb="0" eb="2">
      <t>トウナイ</t>
    </rPh>
    <rPh sb="3" eb="5">
      <t>シュクハク</t>
    </rPh>
    <rPh sb="5" eb="6">
      <t>スウ</t>
    </rPh>
    <phoneticPr fontId="3"/>
  </si>
  <si>
    <t>(円）</t>
    <rPh sb="1" eb="2">
      <t>エン</t>
    </rPh>
    <phoneticPr fontId="3"/>
  </si>
  <si>
    <t>新上五島のグルメ旅</t>
    <rPh sb="0" eb="2">
      <t>シンカミ</t>
    </rPh>
    <rPh sb="2" eb="4">
      <t>ゴトウ</t>
    </rPh>
    <rPh sb="8" eb="9">
      <t>タビ</t>
    </rPh>
    <phoneticPr fontId="3"/>
  </si>
  <si>
    <t>予算額</t>
    <rPh sb="0" eb="2">
      <t>ヨサン</t>
    </rPh>
    <rPh sb="2" eb="3">
      <t>ガク</t>
    </rPh>
    <phoneticPr fontId="3"/>
  </si>
  <si>
    <t>4月</t>
  </si>
  <si>
    <t>5月</t>
  </si>
  <si>
    <t>6月</t>
  </si>
  <si>
    <t>7月</t>
  </si>
  <si>
    <t>8月</t>
    <rPh sb="1" eb="2">
      <t>ツキ</t>
    </rPh>
    <phoneticPr fontId="19"/>
  </si>
  <si>
    <t>9月</t>
  </si>
  <si>
    <t>10月</t>
  </si>
  <si>
    <t>11月</t>
  </si>
  <si>
    <t>12月</t>
  </si>
  <si>
    <t>1月</t>
  </si>
  <si>
    <t>2月</t>
    <phoneticPr fontId="19"/>
  </si>
  <si>
    <t>計</t>
    <rPh sb="0" eb="1">
      <t>ケイ</t>
    </rPh>
    <phoneticPr fontId="3"/>
  </si>
  <si>
    <t>残額</t>
    <rPh sb="0" eb="2">
      <t>ザンガク</t>
    </rPh>
    <phoneticPr fontId="3"/>
  </si>
  <si>
    <t>実績</t>
    <rPh sb="0" eb="2">
      <t>ジッセキ</t>
    </rPh>
    <phoneticPr fontId="3"/>
  </si>
  <si>
    <t>見込み</t>
    <rPh sb="0" eb="2">
      <t>ミコ</t>
    </rPh>
    <phoneticPr fontId="3"/>
  </si>
  <si>
    <t>販売人数</t>
    <phoneticPr fontId="3"/>
  </si>
  <si>
    <t>販売促進費</t>
    <rPh sb="0" eb="2">
      <t>ハンバイ</t>
    </rPh>
    <rPh sb="2" eb="4">
      <t>ソクシン</t>
    </rPh>
    <rPh sb="4" eb="5">
      <t>ヒ</t>
    </rPh>
    <phoneticPr fontId="19"/>
  </si>
  <si>
    <t>企画開発費</t>
    <rPh sb="0" eb="2">
      <t>キカク</t>
    </rPh>
    <rPh sb="2" eb="4">
      <t>カイハツ</t>
    </rPh>
    <rPh sb="4" eb="5">
      <t>ヒ</t>
    </rPh>
    <phoneticPr fontId="3"/>
  </si>
  <si>
    <t>広告宣伝費</t>
    <rPh sb="0" eb="2">
      <t>コウコク</t>
    </rPh>
    <rPh sb="2" eb="5">
      <t>センデンヒ</t>
    </rPh>
    <phoneticPr fontId="3"/>
  </si>
  <si>
    <t>計</t>
    <rPh sb="0" eb="1">
      <t>ケイ</t>
    </rPh>
    <phoneticPr fontId="19"/>
  </si>
  <si>
    <t>○団体型エスコート旅行商品については、調査日現在の催行確定した旅行商品の参加者数を月別に記入ください</t>
    <rPh sb="31" eb="33">
      <t>リョコウ</t>
    </rPh>
    <rPh sb="33" eb="35">
      <t>ショウヒン</t>
    </rPh>
    <rPh sb="36" eb="39">
      <t>サンカシャ</t>
    </rPh>
    <rPh sb="39" eb="40">
      <t>スウ</t>
    </rPh>
    <rPh sb="41" eb="43">
      <t>ツキベツ</t>
    </rPh>
    <phoneticPr fontId="3"/>
  </si>
  <si>
    <t>商品　②</t>
    <rPh sb="0" eb="2">
      <t>ショウヒン</t>
    </rPh>
    <phoneticPr fontId="3"/>
  </si>
  <si>
    <t>新上五島　世界遺産</t>
    <rPh sb="0" eb="4">
      <t>シンカミゴトウ</t>
    </rPh>
    <rPh sb="5" eb="7">
      <t>セカイ</t>
    </rPh>
    <rPh sb="7" eb="9">
      <t>イサン</t>
    </rPh>
    <phoneticPr fontId="3"/>
  </si>
  <si>
    <t>商品　③</t>
    <rPh sb="0" eb="2">
      <t>ショウヒン</t>
    </rPh>
    <phoneticPr fontId="3"/>
  </si>
  <si>
    <t>新上五島　街歩き</t>
    <rPh sb="0" eb="4">
      <t>シンカミゴトウ</t>
    </rPh>
    <rPh sb="5" eb="6">
      <t>マチ</t>
    </rPh>
    <rPh sb="6" eb="7">
      <t>アル</t>
    </rPh>
    <phoneticPr fontId="3"/>
  </si>
  <si>
    <t>　①～③の集計</t>
    <rPh sb="5" eb="7">
      <t>シュウケイ</t>
    </rPh>
    <phoneticPr fontId="3"/>
  </si>
  <si>
    <t>合計</t>
    <rPh sb="0" eb="2">
      <t>ゴウケイ</t>
    </rPh>
    <phoneticPr fontId="3"/>
  </si>
  <si>
    <t>備考</t>
    <rPh sb="0" eb="2">
      <t>ビコウ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</si>
</sst>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411]ggge&quot;年&quot;m&quot;月&quot;d&quot;日&quot;;@"/>
    <numFmt numFmtId="178" formatCode="#,##0_ ;[Red]\-#,##0\ "/>
  </numFmts>
  <fonts count="28">
    <font>
      <sz val="11"/>
      <color theme="1"/>
      <name val="ＭＳ Ｐゴシック"/>
      <family val="2"/>
      <charset val="128"/>
      <scheme val="minor"/>
    </font>
    <font>
      <sz val="11"/>
      <color theme="1"/>
      <name val="ＭＳ Ｐゴシック"/>
      <family val="2"/>
      <charset val="128"/>
      <scheme val="minor"/>
    </font>
    <font>
      <sz val="11"/>
      <color theme="1"/>
      <name val="BIZ UDゴシック"/>
      <family val="3"/>
      <charset val="128"/>
    </font>
    <font>
      <sz val="6"/>
      <name val="ＭＳ Ｐゴシック"/>
      <family val="2"/>
      <charset val="128"/>
      <scheme val="minor"/>
    </font>
    <font>
      <sz val="14"/>
      <color theme="1"/>
      <name val="BIZ UDゴシック"/>
      <family val="3"/>
      <charset val="128"/>
    </font>
    <font>
      <sz val="11"/>
      <color rgb="FFFF0000"/>
      <name val="BIZ UDPゴシック"/>
      <family val="3"/>
      <charset val="128"/>
    </font>
    <font>
      <sz val="11"/>
      <color theme="1"/>
      <name val="BIZ UDPゴシック"/>
      <family val="3"/>
      <charset val="128"/>
    </font>
    <font>
      <b/>
      <sz val="20"/>
      <color theme="1"/>
      <name val="BIZ UDPゴシック"/>
      <family val="3"/>
      <charset val="128"/>
    </font>
    <font>
      <b/>
      <sz val="18"/>
      <color theme="1"/>
      <name val="BIZ UDPゴシック"/>
      <family val="3"/>
      <charset val="128"/>
    </font>
    <font>
      <b/>
      <sz val="14"/>
      <color theme="1"/>
      <name val="BIZ UDPゴシック"/>
      <family val="3"/>
      <charset val="128"/>
    </font>
    <font>
      <b/>
      <sz val="11"/>
      <color theme="1"/>
      <name val="BIZ UDPゴシック"/>
      <family val="3"/>
      <charset val="128"/>
    </font>
    <font>
      <sz val="14"/>
      <color rgb="FFFF0000"/>
      <name val="BIZ UDPゴシック"/>
      <family val="3"/>
      <charset val="128"/>
    </font>
    <font>
      <b/>
      <sz val="16"/>
      <color rgb="FFFF0000"/>
      <name val="BIZ UDPゴシック"/>
      <family val="3"/>
      <charset val="128"/>
    </font>
    <font>
      <b/>
      <sz val="14"/>
      <color rgb="FFFF0000"/>
      <name val="BIZ UDPゴシック"/>
      <family val="3"/>
      <charset val="128"/>
    </font>
    <font>
      <b/>
      <sz val="12"/>
      <color theme="1"/>
      <name val="BIZ UDPゴシック"/>
      <family val="3"/>
      <charset val="128"/>
    </font>
    <font>
      <sz val="12"/>
      <color theme="1"/>
      <name val="BIZ UDPゴシック"/>
      <family val="3"/>
      <charset val="128"/>
    </font>
    <font>
      <sz val="10"/>
      <color theme="1"/>
      <name val="BIZ UDPゴシック"/>
      <family val="3"/>
      <charset val="128"/>
    </font>
    <font>
      <sz val="14"/>
      <color theme="1"/>
      <name val="BIZ UDPゴシック"/>
      <family val="3"/>
      <charset val="128"/>
    </font>
    <font>
      <sz val="11"/>
      <color theme="1"/>
      <name val="ＭＳ Ｐゴシック"/>
      <family val="3"/>
      <charset val="128"/>
      <scheme val="minor"/>
    </font>
    <font>
      <sz val="6"/>
      <name val="ＭＳ Ｐゴシック"/>
      <family val="3"/>
      <charset val="128"/>
      <scheme val="minor"/>
    </font>
    <font>
      <shadow/>
      <sz val="14"/>
      <name val="BIZ UDゴシック"/>
      <family val="3"/>
      <charset val="128"/>
    </font>
    <font>
      <sz val="10"/>
      <color theme="1"/>
      <name val="BIZ UDゴシック"/>
      <family val="3"/>
      <charset val="128"/>
    </font>
    <font>
      <sz val="9"/>
      <color theme="1"/>
      <name val="BIZ UDゴシック"/>
      <family val="3"/>
      <charset val="128"/>
    </font>
    <font>
      <sz val="12"/>
      <color theme="1"/>
      <name val="BIZ UDゴシック"/>
      <family val="3"/>
      <charset val="128"/>
    </font>
    <font>
      <sz val="12"/>
      <name val="BIZ UDゴシック"/>
      <family val="3"/>
      <charset val="128"/>
    </font>
    <font>
      <b/>
      <sz val="10"/>
      <color rgb="FFFF0000"/>
      <name val="BIZ UDゴシック"/>
      <family val="3"/>
      <charset val="128"/>
    </font>
    <font>
      <sz val="11"/>
      <color rgb="FFFF0000"/>
      <name val="BIZ UDゴシック"/>
      <family val="3"/>
      <charset val="128"/>
    </font>
    <font>
      <sz val="14"/>
      <color indexed="81"/>
      <name val="じっせきBIZ UDゴシック"/>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8">
    <border>
      <left/>
      <right/>
      <top/>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Dashed">
        <color auto="1"/>
      </left>
      <right/>
      <top/>
      <bottom/>
      <diagonal/>
    </border>
    <border>
      <left/>
      <right/>
      <top style="medium">
        <color indexed="64"/>
      </top>
      <bottom style="medium">
        <color indexed="64"/>
      </bottom>
      <diagonal/>
    </border>
    <border>
      <left/>
      <right style="mediumDashed">
        <color auto="1"/>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hair">
        <color auto="1"/>
      </right>
      <top style="thin">
        <color auto="1"/>
      </top>
      <bottom style="thin">
        <color indexed="64"/>
      </bottom>
      <diagonal/>
    </border>
    <border>
      <left style="hair">
        <color auto="1"/>
      </left>
      <right style="hair">
        <color auto="1"/>
      </right>
      <top style="thin">
        <color auto="1"/>
      </top>
      <bottom/>
      <diagonal/>
    </border>
    <border>
      <left style="hair">
        <color auto="1"/>
      </left>
      <right style="hair">
        <color auto="1"/>
      </right>
      <top style="thin">
        <color auto="1"/>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hair">
        <color theme="1"/>
      </left>
      <right style="hair">
        <color theme="1"/>
      </right>
      <top style="hair">
        <color theme="1"/>
      </top>
      <bottom style="hair">
        <color theme="1"/>
      </bottom>
      <diagonal/>
    </border>
    <border>
      <left style="thin">
        <color indexed="64"/>
      </left>
      <right style="medium">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hair">
        <color auto="1"/>
      </bottom>
      <diagonal/>
    </border>
    <border>
      <left/>
      <right style="hair">
        <color auto="1"/>
      </right>
      <top/>
      <bottom style="thin">
        <color auto="1"/>
      </bottom>
      <diagonal/>
    </border>
    <border>
      <left style="thin">
        <color indexed="64"/>
      </left>
      <right style="medium">
        <color indexed="64"/>
      </right>
      <top/>
      <bottom style="hair">
        <color auto="1"/>
      </bottom>
      <diagonal/>
    </border>
    <border>
      <left/>
      <right style="hair">
        <color indexed="64"/>
      </right>
      <top/>
      <bottom style="hair">
        <color indexed="64"/>
      </bottom>
      <diagonal/>
    </border>
    <border>
      <left style="thin">
        <color indexed="64"/>
      </left>
      <right/>
      <top/>
      <bottom style="hair">
        <color auto="1"/>
      </bottom>
      <diagonal/>
    </border>
    <border>
      <left style="thin">
        <color indexed="64"/>
      </left>
      <right style="medium">
        <color indexed="64"/>
      </right>
      <top style="hair">
        <color auto="1"/>
      </top>
      <bottom style="hair">
        <color auto="1"/>
      </bottom>
      <diagonal/>
    </border>
    <border>
      <left style="medium">
        <color indexed="64"/>
      </left>
      <right style="medium">
        <color indexed="64"/>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indexed="64"/>
      </left>
      <right/>
      <top style="hair">
        <color auto="1"/>
      </top>
      <bottom style="hair">
        <color auto="1"/>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auto="1"/>
      </top>
      <bottom style="thin">
        <color auto="1"/>
      </bottom>
      <diagonal/>
    </border>
    <border>
      <left/>
      <right style="hair">
        <color auto="1"/>
      </right>
      <top style="hair">
        <color auto="1"/>
      </top>
      <bottom style="thin">
        <color auto="1"/>
      </bottom>
      <diagonal/>
    </border>
    <border>
      <left style="thin">
        <color indexed="64"/>
      </left>
      <right/>
      <top style="hair">
        <color indexed="64"/>
      </top>
      <bottom style="thin">
        <color indexed="64"/>
      </bottom>
      <diagonal/>
    </border>
    <border>
      <left style="medium">
        <color indexed="64"/>
      </left>
      <right style="medium">
        <color indexed="64"/>
      </right>
      <top/>
      <bottom style="medium">
        <color indexed="64"/>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s>
  <cellStyleXfs count="4">
    <xf numFmtId="0" fontId="0" fillId="0" borderId="0">
      <alignment vertical="center"/>
    </xf>
    <xf numFmtId="38" fontId="1"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cellStyleXfs>
  <cellXfs count="194">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4" fillId="2" borderId="0" xfId="0" applyFont="1" applyFill="1">
      <alignment vertical="center"/>
    </xf>
    <xf numFmtId="0" fontId="2" fillId="2" borderId="1" xfId="0" applyFont="1" applyFill="1" applyBorder="1">
      <alignment vertical="center"/>
    </xf>
    <xf numFmtId="0" fontId="4" fillId="2" borderId="2"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6" fillId="2" borderId="0" xfId="0" applyFont="1" applyFill="1">
      <alignment vertical="center"/>
    </xf>
    <xf numFmtId="176" fontId="6" fillId="3" borderId="4" xfId="0" applyNumberFormat="1" applyFont="1" applyFill="1" applyBorder="1" applyAlignment="1">
      <alignment horizontal="center" vertical="center"/>
    </xf>
    <xf numFmtId="176" fontId="6" fillId="3" borderId="5" xfId="0" applyNumberFormat="1" applyFont="1" applyFill="1" applyBorder="1" applyAlignment="1">
      <alignment horizontal="center" vertical="center"/>
    </xf>
    <xf numFmtId="176" fontId="6" fillId="2" borderId="0" xfId="0" applyNumberFormat="1" applyFont="1" applyFill="1" applyAlignment="1">
      <alignment horizontal="center" vertical="center"/>
    </xf>
    <xf numFmtId="0" fontId="6" fillId="2" borderId="6" xfId="0" applyFont="1" applyFill="1" applyBorder="1">
      <alignment vertical="center"/>
    </xf>
    <xf numFmtId="0" fontId="5" fillId="2" borderId="7" xfId="0" applyFont="1" applyFill="1" applyBorder="1" applyAlignment="1">
      <alignment horizontal="center" vertical="center"/>
    </xf>
    <xf numFmtId="0" fontId="6" fillId="2" borderId="8" xfId="0" applyFont="1" applyFill="1" applyBorder="1">
      <alignment vertical="center"/>
    </xf>
    <xf numFmtId="0" fontId="5" fillId="2" borderId="0" xfId="0" applyFont="1" applyFill="1" applyAlignment="1">
      <alignment horizontal="center" vertical="center"/>
    </xf>
    <xf numFmtId="0" fontId="7" fillId="2" borderId="9" xfId="0" applyFont="1" applyFill="1" applyBorder="1" applyAlignment="1">
      <alignment horizontal="center" vertical="center"/>
    </xf>
    <xf numFmtId="49" fontId="8" fillId="2" borderId="0" xfId="0" applyNumberFormat="1" applyFont="1" applyFill="1" applyAlignment="1">
      <alignment horizontal="left" vertical="center"/>
    </xf>
    <xf numFmtId="0" fontId="9" fillId="2" borderId="0" xfId="0" applyFont="1" applyFill="1">
      <alignment vertical="center"/>
    </xf>
    <xf numFmtId="0" fontId="10" fillId="2" borderId="0" xfId="0" applyFont="1" applyFill="1">
      <alignment vertical="center"/>
    </xf>
    <xf numFmtId="0" fontId="11" fillId="2" borderId="0" xfId="0" applyFont="1" applyFill="1">
      <alignment vertical="center"/>
    </xf>
    <xf numFmtId="56" fontId="12" fillId="2" borderId="9" xfId="0" applyNumberFormat="1" applyFont="1" applyFill="1" applyBorder="1" applyAlignment="1">
      <alignment horizontal="center" vertical="center" shrinkToFit="1"/>
    </xf>
    <xf numFmtId="0" fontId="13" fillId="2" borderId="9" xfId="0" applyFont="1" applyFill="1" applyBorder="1">
      <alignment vertical="center"/>
    </xf>
    <xf numFmtId="0" fontId="6" fillId="2" borderId="9" xfId="0" applyFont="1" applyFill="1" applyBorder="1">
      <alignment vertical="center"/>
    </xf>
    <xf numFmtId="38" fontId="2" fillId="2" borderId="0" xfId="1" applyFont="1" applyFill="1" applyBorder="1" applyProtection="1">
      <alignment vertical="center"/>
      <protection locked="0"/>
    </xf>
    <xf numFmtId="0" fontId="6"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vertical="center" shrinkToFit="1"/>
    </xf>
    <xf numFmtId="0" fontId="10" fillId="2" borderId="0" xfId="0" applyFont="1" applyFill="1" applyAlignment="1">
      <alignment horizontal="right" vertical="center"/>
    </xf>
    <xf numFmtId="177" fontId="14" fillId="3" borderId="10" xfId="0" applyNumberFormat="1" applyFont="1" applyFill="1" applyBorder="1" applyAlignment="1">
      <alignment horizontal="center" vertical="center"/>
    </xf>
    <xf numFmtId="177" fontId="14" fillId="3" borderId="11" xfId="0" applyNumberFormat="1" applyFont="1" applyFill="1" applyBorder="1" applyAlignment="1">
      <alignment horizontal="center" vertical="center"/>
    </xf>
    <xf numFmtId="177" fontId="14" fillId="3" borderId="12" xfId="0" applyNumberFormat="1" applyFont="1" applyFill="1" applyBorder="1" applyAlignment="1">
      <alignment horizontal="center" vertical="center"/>
    </xf>
    <xf numFmtId="0" fontId="10" fillId="2" borderId="0" xfId="0" applyFont="1" applyFill="1" applyAlignment="1">
      <alignment horizontal="center" vertical="center" shrinkToFit="1"/>
    </xf>
    <xf numFmtId="0" fontId="6" fillId="2" borderId="0" xfId="0" applyFont="1" applyFill="1" applyAlignment="1">
      <alignment horizontal="right" vertical="center" shrinkToFit="1"/>
    </xf>
    <xf numFmtId="0" fontId="15" fillId="3" borderId="9" xfId="0" applyFont="1" applyFill="1" applyBorder="1" applyAlignment="1">
      <alignment horizontal="left" vertical="center" indent="1" shrinkToFit="1"/>
    </xf>
    <xf numFmtId="0" fontId="15" fillId="2" borderId="0" xfId="0" applyFont="1" applyFill="1" applyAlignment="1">
      <alignment horizontal="left" vertical="center" indent="1" shrinkToFit="1"/>
    </xf>
    <xf numFmtId="38" fontId="16" fillId="2" borderId="0" xfId="1" applyFont="1" applyFill="1" applyBorder="1" applyAlignment="1">
      <alignment horizontal="right" vertical="center" shrinkToFit="1"/>
    </xf>
    <xf numFmtId="0" fontId="13" fillId="2" borderId="0" xfId="0" applyFont="1" applyFill="1" applyAlignment="1">
      <alignment horizontal="right" vertical="center"/>
    </xf>
    <xf numFmtId="56" fontId="13" fillId="2" borderId="0" xfId="0" applyNumberFormat="1" applyFont="1" applyFill="1" applyAlignment="1">
      <alignment horizontal="center" vertical="center" shrinkToFit="1"/>
    </xf>
    <xf numFmtId="0" fontId="13" fillId="2" borderId="0" xfId="0" applyFont="1" applyFill="1">
      <alignment vertical="center"/>
    </xf>
    <xf numFmtId="0" fontId="6" fillId="3" borderId="9" xfId="0" applyFont="1" applyFill="1" applyBorder="1" applyAlignment="1">
      <alignment horizontal="left" vertical="center" indent="1" shrinkToFit="1"/>
    </xf>
    <xf numFmtId="0" fontId="6" fillId="2" borderId="0" xfId="0" applyFont="1" applyFill="1" applyAlignment="1">
      <alignment horizontal="left" vertical="center" indent="1" shrinkToFit="1"/>
    </xf>
    <xf numFmtId="178" fontId="16" fillId="2" borderId="0" xfId="0" applyNumberFormat="1" applyFont="1" applyFill="1" applyAlignment="1">
      <alignment horizontal="right" vertical="center" shrinkToFit="1"/>
    </xf>
    <xf numFmtId="0" fontId="14" fillId="2" borderId="0" xfId="0" applyFont="1" applyFill="1" applyAlignment="1">
      <alignment horizontal="right"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12" xfId="0" applyFont="1" applyFill="1" applyBorder="1" applyAlignment="1">
      <alignment horizontal="center" vertical="center"/>
    </xf>
    <xf numFmtId="0" fontId="6" fillId="2" borderId="0" xfId="0" applyFont="1" applyFill="1" applyAlignment="1">
      <alignment horizontal="right" vertical="center"/>
    </xf>
    <xf numFmtId="0" fontId="6" fillId="3" borderId="10" xfId="0" applyFont="1" applyFill="1" applyBorder="1" applyAlignment="1">
      <alignment horizontal="center" vertical="center" shrinkToFit="1"/>
    </xf>
    <xf numFmtId="0" fontId="6" fillId="3" borderId="11" xfId="0" applyFont="1" applyFill="1" applyBorder="1" applyAlignment="1">
      <alignment horizontal="center" vertical="center" shrinkToFit="1"/>
    </xf>
    <xf numFmtId="0" fontId="6" fillId="3" borderId="12" xfId="0" applyFont="1" applyFill="1" applyBorder="1" applyAlignment="1">
      <alignment horizontal="center" vertical="center" shrinkToFit="1"/>
    </xf>
    <xf numFmtId="0" fontId="17" fillId="3" borderId="10" xfId="0" applyFont="1" applyFill="1" applyBorder="1" applyAlignment="1">
      <alignment horizontal="center" vertical="center" shrinkToFit="1"/>
    </xf>
    <xf numFmtId="0" fontId="17" fillId="3" borderId="11" xfId="0" applyFont="1" applyFill="1" applyBorder="1" applyAlignment="1">
      <alignment horizontal="center" vertical="center" shrinkToFit="1"/>
    </xf>
    <xf numFmtId="0" fontId="17" fillId="3" borderId="12" xfId="0" applyFont="1" applyFill="1" applyBorder="1" applyAlignment="1">
      <alignment horizontal="center" vertical="center" shrinkToFit="1"/>
    </xf>
    <xf numFmtId="176" fontId="6" fillId="3" borderId="10" xfId="2" applyNumberFormat="1" applyFont="1" applyFill="1" applyBorder="1" applyAlignment="1">
      <alignment horizontal="center" vertical="center"/>
    </xf>
    <xf numFmtId="176" fontId="6" fillId="3" borderId="12" xfId="2" applyNumberFormat="1" applyFont="1" applyFill="1" applyBorder="1" applyAlignment="1">
      <alignment horizontal="center" vertical="center"/>
    </xf>
    <xf numFmtId="0" fontId="6" fillId="2" borderId="13" xfId="0" applyFont="1" applyFill="1" applyBorder="1" applyAlignment="1">
      <alignment horizontal="center" vertical="center"/>
    </xf>
    <xf numFmtId="0" fontId="14" fillId="2" borderId="0" xfId="0" applyFont="1" applyFill="1">
      <alignment vertical="center"/>
    </xf>
    <xf numFmtId="0" fontId="6" fillId="2" borderId="0" xfId="0" applyFont="1" applyFill="1" applyAlignment="1">
      <alignment horizontal="left" vertical="center" indent="1"/>
    </xf>
    <xf numFmtId="0" fontId="6" fillId="2" borderId="6" xfId="0" applyFont="1" applyFill="1" applyBorder="1" applyAlignment="1">
      <alignment horizontal="left" vertical="center" indent="1"/>
    </xf>
    <xf numFmtId="0" fontId="6" fillId="2" borderId="8" xfId="0" applyFont="1" applyFill="1" applyBorder="1" applyAlignment="1">
      <alignment horizontal="left" vertical="center" indent="1"/>
    </xf>
    <xf numFmtId="0" fontId="6" fillId="2" borderId="10" xfId="0" applyFont="1" applyFill="1" applyBorder="1" applyAlignment="1">
      <alignment horizontal="center" vertical="center" shrinkToFit="1"/>
    </xf>
    <xf numFmtId="0" fontId="6" fillId="2" borderId="10" xfId="0" applyFont="1" applyFill="1" applyBorder="1" applyAlignment="1">
      <alignment horizontal="center" vertical="center" shrinkToFit="1"/>
    </xf>
    <xf numFmtId="0" fontId="6" fillId="2" borderId="11" xfId="0" applyFont="1" applyFill="1" applyBorder="1" applyAlignment="1">
      <alignment horizontal="center" vertical="center" shrinkToFit="1"/>
    </xf>
    <xf numFmtId="0" fontId="6" fillId="2" borderId="12" xfId="0" applyFont="1" applyFill="1" applyBorder="1" applyAlignment="1">
      <alignment horizontal="center" vertical="center" shrinkToFit="1"/>
    </xf>
    <xf numFmtId="0" fontId="6" fillId="2" borderId="0" xfId="0" applyFont="1" applyFill="1" applyAlignment="1">
      <alignment horizontal="right" vertical="center" wrapText="1"/>
    </xf>
    <xf numFmtId="0" fontId="6" fillId="3" borderId="14" xfId="0" applyFont="1" applyFill="1" applyBorder="1">
      <alignment vertical="center"/>
    </xf>
    <xf numFmtId="0" fontId="6" fillId="2" borderId="0" xfId="0" applyFont="1" applyFill="1" applyAlignment="1">
      <alignment horizontal="right"/>
    </xf>
    <xf numFmtId="0" fontId="6" fillId="2" borderId="15"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8" xfId="0" applyFont="1" applyFill="1" applyBorder="1" applyAlignment="1">
      <alignment horizontal="center" vertical="center" shrinkToFit="1"/>
    </xf>
    <xf numFmtId="0" fontId="16" fillId="2" borderId="19" xfId="0" applyFont="1" applyFill="1" applyBorder="1" applyAlignment="1">
      <alignment horizontal="center" vertical="center" shrinkToFit="1"/>
    </xf>
    <xf numFmtId="0" fontId="16" fillId="4" borderId="20" xfId="0" applyFont="1" applyFill="1" applyBorder="1" applyAlignment="1">
      <alignment horizontal="center" vertical="center" shrinkToFit="1"/>
    </xf>
    <xf numFmtId="0" fontId="16" fillId="4" borderId="15" xfId="0" applyFont="1" applyFill="1" applyBorder="1" applyAlignment="1">
      <alignment horizontal="center" vertical="center" shrinkToFit="1"/>
    </xf>
    <xf numFmtId="0" fontId="16" fillId="4" borderId="0" xfId="0" applyFont="1" applyFill="1" applyAlignment="1">
      <alignment horizontal="center" vertical="center" shrinkToFit="1"/>
    </xf>
    <xf numFmtId="0" fontId="2" fillId="2" borderId="6" xfId="0" applyFont="1" applyFill="1" applyBorder="1">
      <alignment vertical="center"/>
    </xf>
    <xf numFmtId="0" fontId="2" fillId="2" borderId="8" xfId="0" applyFont="1" applyFill="1" applyBorder="1">
      <alignment vertical="center"/>
    </xf>
    <xf numFmtId="0" fontId="6" fillId="2" borderId="9" xfId="0" applyFont="1" applyFill="1" applyBorder="1" applyAlignment="1">
      <alignment horizontal="center" vertical="center"/>
    </xf>
    <xf numFmtId="0" fontId="6" fillId="2" borderId="21"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22" xfId="0" applyFont="1" applyFill="1" applyBorder="1" applyAlignment="1">
      <alignment horizontal="center" vertical="center"/>
    </xf>
    <xf numFmtId="0" fontId="16" fillId="3" borderId="16" xfId="0" applyFont="1" applyFill="1" applyBorder="1" applyAlignment="1">
      <alignment horizontal="center" vertical="center"/>
    </xf>
    <xf numFmtId="0" fontId="16" fillId="3" borderId="18" xfId="0" applyFont="1" applyFill="1" applyBorder="1" applyAlignment="1">
      <alignment horizontal="center" vertical="center"/>
    </xf>
    <xf numFmtId="0" fontId="16" fillId="4" borderId="23" xfId="0" applyFont="1" applyFill="1" applyBorder="1" applyAlignment="1">
      <alignment horizontal="center" vertical="center" shrinkToFit="1"/>
    </xf>
    <xf numFmtId="0" fontId="16" fillId="4" borderId="21" xfId="0" applyFont="1" applyFill="1" applyBorder="1" applyAlignment="1">
      <alignment horizontal="center" vertical="center" shrinkToFit="1"/>
    </xf>
    <xf numFmtId="0" fontId="16" fillId="3" borderId="24" xfId="0" applyFont="1" applyFill="1" applyBorder="1" applyAlignment="1">
      <alignment horizontal="center" vertical="center"/>
    </xf>
    <xf numFmtId="0" fontId="20" fillId="2" borderId="0" xfId="0" applyFont="1" applyFill="1" applyAlignment="1">
      <alignment vertical="center" wrapText="1"/>
    </xf>
    <xf numFmtId="0" fontId="6" fillId="2" borderId="25" xfId="0" applyFont="1" applyFill="1" applyBorder="1" applyAlignment="1">
      <alignment horizontal="center" vertical="center"/>
    </xf>
    <xf numFmtId="0" fontId="6" fillId="3" borderId="26" xfId="0" applyFont="1" applyFill="1" applyBorder="1">
      <alignment vertical="center"/>
    </xf>
    <xf numFmtId="0" fontId="6" fillId="3" borderId="16" xfId="0" applyFont="1" applyFill="1" applyBorder="1">
      <alignment vertical="center"/>
    </xf>
    <xf numFmtId="0" fontId="6" fillId="4" borderId="10" xfId="0" applyFont="1" applyFill="1" applyBorder="1" applyAlignment="1">
      <alignment vertical="center" shrinkToFit="1"/>
    </xf>
    <xf numFmtId="38" fontId="6" fillId="4" borderId="27" xfId="1" applyFont="1" applyFill="1" applyBorder="1" applyAlignment="1">
      <alignment vertical="center" shrinkToFit="1"/>
    </xf>
    <xf numFmtId="38" fontId="6" fillId="4" borderId="0" xfId="1" applyFont="1" applyFill="1" applyBorder="1" applyAlignment="1">
      <alignment vertical="center" shrinkToFit="1"/>
    </xf>
    <xf numFmtId="0" fontId="6" fillId="3" borderId="28" xfId="0" applyFont="1" applyFill="1" applyBorder="1">
      <alignment vertical="center"/>
    </xf>
    <xf numFmtId="0" fontId="21" fillId="2" borderId="29" xfId="0" applyFont="1" applyFill="1" applyBorder="1" applyAlignment="1">
      <alignment horizontal="center" vertical="center" shrinkToFit="1"/>
    </xf>
    <xf numFmtId="38" fontId="21" fillId="4" borderId="27" xfId="1" applyFont="1" applyFill="1" applyBorder="1" applyAlignment="1">
      <alignment vertical="center" shrinkToFit="1"/>
    </xf>
    <xf numFmtId="38" fontId="21" fillId="4" borderId="30" xfId="1" applyFont="1" applyFill="1" applyBorder="1" applyAlignment="1">
      <alignment vertical="center" shrinkToFit="1"/>
    </xf>
    <xf numFmtId="38" fontId="21" fillId="4" borderId="31" xfId="1" applyFont="1" applyFill="1" applyBorder="1" applyAlignment="1">
      <alignment vertical="center" shrinkToFit="1"/>
    </xf>
    <xf numFmtId="38" fontId="21" fillId="4" borderId="0" xfId="1" applyFont="1" applyFill="1" applyBorder="1" applyAlignment="1">
      <alignment vertical="center" shrinkToFit="1"/>
    </xf>
    <xf numFmtId="38" fontId="2" fillId="4" borderId="27" xfId="1" applyFont="1" applyFill="1" applyBorder="1" applyAlignment="1">
      <alignment vertical="center" shrinkToFit="1"/>
    </xf>
    <xf numFmtId="38" fontId="2" fillId="4" borderId="30" xfId="1" applyFont="1" applyFill="1" applyBorder="1" applyAlignment="1">
      <alignment vertical="center" shrinkToFit="1"/>
    </xf>
    <xf numFmtId="38" fontId="2" fillId="4" borderId="31" xfId="1" applyFont="1" applyFill="1" applyBorder="1" applyAlignment="1">
      <alignment vertical="center" shrinkToFit="1"/>
    </xf>
    <xf numFmtId="0" fontId="21" fillId="2" borderId="32" xfId="0" applyFont="1" applyFill="1" applyBorder="1" applyAlignment="1">
      <alignment horizontal="center" vertical="center" shrinkToFit="1"/>
    </xf>
    <xf numFmtId="38" fontId="21" fillId="4" borderId="33" xfId="1" applyFont="1" applyFill="1" applyBorder="1" applyAlignment="1">
      <alignment vertical="center" shrinkToFit="1"/>
    </xf>
    <xf numFmtId="38" fontId="21" fillId="4" borderId="34" xfId="1" applyFont="1" applyFill="1" applyBorder="1" applyAlignment="1">
      <alignment vertical="center" shrinkToFit="1"/>
    </xf>
    <xf numFmtId="38" fontId="21" fillId="4" borderId="35" xfId="1" applyFont="1" applyFill="1" applyBorder="1" applyAlignment="1">
      <alignment vertical="center" shrinkToFit="1"/>
    </xf>
    <xf numFmtId="38" fontId="21" fillId="4" borderId="36" xfId="1" applyFont="1" applyFill="1" applyBorder="1" applyAlignment="1">
      <alignment vertical="center" shrinkToFit="1"/>
    </xf>
    <xf numFmtId="38" fontId="21" fillId="4" borderId="37" xfId="1" applyFont="1" applyFill="1" applyBorder="1" applyAlignment="1">
      <alignment vertical="center" shrinkToFit="1"/>
    </xf>
    <xf numFmtId="38" fontId="2" fillId="4" borderId="33" xfId="1" applyFont="1" applyFill="1" applyBorder="1" applyAlignment="1">
      <alignment vertical="center" shrinkToFit="1"/>
    </xf>
    <xf numFmtId="38" fontId="2" fillId="4" borderId="34" xfId="1" applyFont="1" applyFill="1" applyBorder="1" applyAlignment="1">
      <alignment vertical="center" shrinkToFit="1"/>
    </xf>
    <xf numFmtId="38" fontId="2" fillId="4" borderId="35" xfId="1" applyFont="1" applyFill="1" applyBorder="1" applyAlignment="1">
      <alignment vertical="center" shrinkToFit="1"/>
    </xf>
    <xf numFmtId="38" fontId="2" fillId="4" borderId="36" xfId="1" applyFont="1" applyFill="1" applyBorder="1" applyAlignment="1">
      <alignment vertical="center" shrinkToFit="1"/>
    </xf>
    <xf numFmtId="38" fontId="2" fillId="4" borderId="37" xfId="1" applyFont="1" applyFill="1" applyBorder="1" applyAlignment="1">
      <alignment vertical="center" shrinkToFit="1"/>
    </xf>
    <xf numFmtId="0" fontId="21" fillId="2" borderId="38" xfId="0" applyFont="1" applyFill="1" applyBorder="1" applyAlignment="1">
      <alignment horizontal="center" vertical="center" shrinkToFit="1"/>
    </xf>
    <xf numFmtId="38" fontId="21" fillId="4" borderId="39" xfId="1" applyFont="1" applyFill="1" applyBorder="1" applyAlignment="1">
      <alignment vertical="center" shrinkToFit="1"/>
    </xf>
    <xf numFmtId="38" fontId="21" fillId="4" borderId="40" xfId="1" applyFont="1" applyFill="1" applyBorder="1" applyAlignment="1">
      <alignment vertical="center" shrinkToFit="1"/>
    </xf>
    <xf numFmtId="38" fontId="21" fillId="4" borderId="41" xfId="1" applyFont="1" applyFill="1" applyBorder="1" applyAlignment="1">
      <alignment vertical="center" shrinkToFit="1"/>
    </xf>
    <xf numFmtId="38" fontId="2" fillId="4" borderId="39" xfId="1" applyFont="1" applyFill="1" applyBorder="1" applyAlignment="1">
      <alignment vertical="center" shrinkToFit="1"/>
    </xf>
    <xf numFmtId="38" fontId="2" fillId="4" borderId="40" xfId="1" applyFont="1" applyFill="1" applyBorder="1" applyAlignment="1">
      <alignment vertical="center" shrinkToFit="1"/>
    </xf>
    <xf numFmtId="38" fontId="2" fillId="4" borderId="41" xfId="1" applyFont="1" applyFill="1" applyBorder="1" applyAlignment="1">
      <alignment vertical="center" shrinkToFit="1"/>
    </xf>
    <xf numFmtId="0" fontId="21" fillId="4" borderId="23" xfId="0" applyFont="1" applyFill="1" applyBorder="1" applyAlignment="1">
      <alignment horizontal="center" vertical="center" shrinkToFit="1"/>
    </xf>
    <xf numFmtId="38" fontId="21" fillId="4" borderId="42" xfId="1" applyFont="1" applyFill="1" applyBorder="1" applyAlignment="1">
      <alignment vertical="center" shrinkToFit="1"/>
    </xf>
    <xf numFmtId="38" fontId="21" fillId="4" borderId="28" xfId="1" applyFont="1" applyFill="1" applyBorder="1" applyAlignment="1">
      <alignment vertical="center" shrinkToFit="1"/>
    </xf>
    <xf numFmtId="38" fontId="21" fillId="4" borderId="43" xfId="1" applyFont="1" applyFill="1" applyBorder="1" applyAlignment="1">
      <alignment vertical="center" shrinkToFit="1"/>
    </xf>
    <xf numFmtId="38" fontId="21" fillId="4" borderId="44" xfId="1" applyFont="1" applyFill="1" applyBorder="1" applyAlignment="1">
      <alignment vertical="center" shrinkToFit="1"/>
    </xf>
    <xf numFmtId="38" fontId="21" fillId="4" borderId="45" xfId="1" applyFont="1" applyFill="1" applyBorder="1" applyAlignment="1">
      <alignment vertical="center" shrinkToFit="1"/>
    </xf>
    <xf numFmtId="38" fontId="2" fillId="4" borderId="42" xfId="1" applyFont="1" applyFill="1" applyBorder="1" applyAlignment="1">
      <alignment vertical="center" shrinkToFit="1"/>
    </xf>
    <xf numFmtId="38" fontId="2" fillId="4" borderId="28" xfId="1" applyFont="1" applyFill="1" applyBorder="1" applyAlignment="1">
      <alignment vertical="center" shrinkToFit="1"/>
    </xf>
    <xf numFmtId="38" fontId="2" fillId="4" borderId="43" xfId="1" applyFont="1" applyFill="1" applyBorder="1" applyAlignment="1">
      <alignment vertical="center" shrinkToFit="1"/>
    </xf>
    <xf numFmtId="38" fontId="2" fillId="4" borderId="44" xfId="1" applyFont="1" applyFill="1" applyBorder="1" applyAlignment="1">
      <alignment vertical="center" shrinkToFit="1"/>
    </xf>
    <xf numFmtId="38" fontId="2" fillId="4" borderId="45" xfId="1" applyFont="1" applyFill="1" applyBorder="1" applyAlignment="1">
      <alignment vertical="center" shrinkToFit="1"/>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38" fontId="6" fillId="4" borderId="26" xfId="1" applyFont="1" applyFill="1" applyBorder="1" applyAlignment="1">
      <alignment vertical="center" shrinkToFit="1"/>
    </xf>
    <xf numFmtId="3" fontId="22" fillId="2" borderId="0" xfId="0" applyNumberFormat="1" applyFont="1" applyFill="1" applyAlignment="1">
      <alignment horizontal="right"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6" fillId="2" borderId="9" xfId="0" applyFont="1" applyFill="1" applyBorder="1" applyAlignment="1">
      <alignment horizontal="left" vertical="center" indent="1"/>
    </xf>
    <xf numFmtId="0" fontId="6" fillId="2" borderId="9" xfId="0" applyFont="1" applyFill="1" applyBorder="1" applyAlignment="1">
      <alignment horizontal="right" vertical="center"/>
    </xf>
    <xf numFmtId="0" fontId="6" fillId="2" borderId="9" xfId="0" applyFont="1" applyFill="1" applyBorder="1" applyAlignment="1">
      <alignment horizontal="right" vertical="center" wrapText="1"/>
    </xf>
    <xf numFmtId="0" fontId="6" fillId="2" borderId="0" xfId="0" applyFont="1" applyFill="1" applyAlignment="1"/>
    <xf numFmtId="0" fontId="5" fillId="2" borderId="0" xfId="0" applyFont="1" applyFill="1" applyAlignment="1">
      <alignment horizontal="left" vertical="center"/>
    </xf>
    <xf numFmtId="0" fontId="6"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3" xfId="0" applyFont="1" applyFill="1" applyBorder="1" applyAlignment="1">
      <alignment horizontal="center" vertical="center"/>
    </xf>
    <xf numFmtId="0" fontId="6" fillId="4" borderId="26" xfId="0" applyFont="1" applyFill="1" applyBorder="1">
      <alignment vertical="center"/>
    </xf>
    <xf numFmtId="0" fontId="6" fillId="4" borderId="16" xfId="0" applyFont="1" applyFill="1" applyBorder="1">
      <alignment vertical="center"/>
    </xf>
    <xf numFmtId="0" fontId="2" fillId="2" borderId="0" xfId="0" applyFont="1" applyFill="1" applyAlignment="1">
      <alignment horizontal="center"/>
    </xf>
    <xf numFmtId="0" fontId="20" fillId="2" borderId="0" xfId="0" applyFont="1" applyFill="1" applyAlignment="1">
      <alignment horizontal="left" vertical="center"/>
    </xf>
    <xf numFmtId="38" fontId="21" fillId="2" borderId="0" xfId="1" applyFont="1" applyFill="1" applyBorder="1" applyAlignment="1">
      <alignment horizontal="right" vertical="center" shrinkToFit="1"/>
    </xf>
    <xf numFmtId="0" fontId="2" fillId="2" borderId="48" xfId="0" applyFont="1" applyFill="1" applyBorder="1" applyAlignment="1">
      <alignment horizontal="left" vertical="center"/>
    </xf>
    <xf numFmtId="0" fontId="2" fillId="2" borderId="49" xfId="0" applyFont="1" applyFill="1" applyBorder="1" applyAlignment="1">
      <alignment horizontal="left" vertical="center"/>
    </xf>
    <xf numFmtId="0" fontId="20" fillId="2" borderId="49" xfId="0" applyFont="1" applyFill="1" applyBorder="1" applyAlignment="1">
      <alignment horizontal="left" vertical="center"/>
    </xf>
    <xf numFmtId="38" fontId="21" fillId="2" borderId="49" xfId="1" applyFont="1" applyFill="1" applyBorder="1" applyAlignment="1">
      <alignment horizontal="left" vertical="center" shrinkToFit="1"/>
    </xf>
    <xf numFmtId="0" fontId="2" fillId="2" borderId="50" xfId="0" applyFont="1" applyFill="1" applyBorder="1" applyAlignment="1">
      <alignment horizontal="left" vertical="center"/>
    </xf>
    <xf numFmtId="0" fontId="2" fillId="2" borderId="0" xfId="0" applyFont="1" applyFill="1" applyAlignment="1">
      <alignment horizontal="left" vertical="center"/>
    </xf>
    <xf numFmtId="0" fontId="2" fillId="2" borderId="37" xfId="0" applyFont="1" applyFill="1" applyBorder="1" applyAlignment="1">
      <alignment horizontal="left" vertical="center"/>
    </xf>
    <xf numFmtId="0" fontId="22" fillId="2" borderId="51" xfId="0" applyFont="1" applyFill="1" applyBorder="1" applyAlignment="1">
      <alignment horizontal="left" vertical="center"/>
    </xf>
    <xf numFmtId="0" fontId="2" fillId="2" borderId="51" xfId="0" applyFont="1" applyFill="1" applyBorder="1" applyAlignment="1">
      <alignment horizontal="left" vertical="center"/>
    </xf>
    <xf numFmtId="0" fontId="20" fillId="2" borderId="51" xfId="0" applyFont="1" applyFill="1" applyBorder="1" applyAlignment="1">
      <alignment horizontal="left" vertical="center"/>
    </xf>
    <xf numFmtId="178" fontId="21" fillId="2" borderId="51" xfId="0" applyNumberFormat="1" applyFont="1" applyFill="1" applyBorder="1" applyAlignment="1">
      <alignment horizontal="left" vertical="center" shrinkToFit="1"/>
    </xf>
    <xf numFmtId="0" fontId="2" fillId="2" borderId="52" xfId="0" applyFont="1" applyFill="1" applyBorder="1" applyAlignment="1">
      <alignment horizontal="left" vertical="center"/>
    </xf>
    <xf numFmtId="0" fontId="2" fillId="2" borderId="41" xfId="0" applyFont="1" applyFill="1" applyBorder="1" applyAlignment="1">
      <alignment horizontal="left" vertical="center"/>
    </xf>
    <xf numFmtId="0" fontId="2" fillId="2" borderId="53" xfId="0" applyFont="1" applyFill="1" applyBorder="1" applyAlignment="1">
      <alignment horizontal="left" vertical="center"/>
    </xf>
    <xf numFmtId="3" fontId="22" fillId="2" borderId="53" xfId="0" applyNumberFormat="1" applyFont="1" applyFill="1" applyBorder="1" applyAlignment="1">
      <alignment horizontal="left" vertical="center"/>
    </xf>
    <xf numFmtId="0" fontId="20" fillId="2" borderId="53" xfId="0" applyFont="1" applyFill="1" applyBorder="1" applyAlignment="1">
      <alignment horizontal="left" vertical="center"/>
    </xf>
    <xf numFmtId="0" fontId="2" fillId="2" borderId="54" xfId="0" applyFont="1" applyFill="1" applyBorder="1" applyAlignment="1">
      <alignment horizontal="left" vertical="center"/>
    </xf>
    <xf numFmtId="0" fontId="21" fillId="2" borderId="0" xfId="0" applyFont="1" applyFill="1" applyAlignment="1">
      <alignment horizontal="center" vertical="center"/>
    </xf>
    <xf numFmtId="0" fontId="21" fillId="2" borderId="0" xfId="0" applyFont="1" applyFill="1" applyAlignment="1">
      <alignment horizontal="right" vertical="center"/>
    </xf>
    <xf numFmtId="38" fontId="21" fillId="2" borderId="0" xfId="3" applyFont="1" applyFill="1" applyBorder="1" applyAlignment="1">
      <alignment horizontal="right" vertical="center" shrinkToFit="1"/>
    </xf>
    <xf numFmtId="0" fontId="2" fillId="2" borderId="55" xfId="0" applyFont="1" applyFill="1" applyBorder="1">
      <alignment vertical="center"/>
    </xf>
    <xf numFmtId="0" fontId="2" fillId="2" borderId="56" xfId="0" applyFont="1" applyFill="1" applyBorder="1">
      <alignment vertical="center"/>
    </xf>
    <xf numFmtId="0" fontId="2" fillId="2" borderId="56" xfId="0" applyFont="1" applyFill="1" applyBorder="1" applyAlignment="1">
      <alignment horizontal="center" vertical="center"/>
    </xf>
    <xf numFmtId="0" fontId="21" fillId="2" borderId="56" xfId="0" applyFont="1" applyFill="1" applyBorder="1" applyAlignment="1">
      <alignment horizontal="center" vertical="center"/>
    </xf>
    <xf numFmtId="0" fontId="21" fillId="2" borderId="56" xfId="0" applyFont="1" applyFill="1" applyBorder="1" applyAlignment="1">
      <alignment horizontal="right" vertical="center"/>
    </xf>
    <xf numFmtId="38" fontId="21" fillId="2" borderId="56" xfId="3" applyFont="1" applyFill="1" applyBorder="1" applyAlignment="1">
      <alignment horizontal="right" vertical="center" shrinkToFit="1"/>
    </xf>
    <xf numFmtId="0" fontId="2" fillId="2" borderId="57" xfId="0" applyFont="1" applyFill="1" applyBorder="1">
      <alignment vertical="center"/>
    </xf>
    <xf numFmtId="0" fontId="21" fillId="2" borderId="0" xfId="0" applyFont="1" applyFill="1">
      <alignment vertical="center"/>
    </xf>
    <xf numFmtId="178" fontId="23" fillId="2" borderId="0" xfId="0" applyNumberFormat="1" applyFont="1" applyFill="1" applyAlignment="1">
      <alignment horizontal="right" vertical="center" shrinkToFit="1"/>
    </xf>
    <xf numFmtId="178" fontId="24" fillId="2" borderId="0" xfId="0" applyNumberFormat="1" applyFont="1" applyFill="1" applyAlignment="1">
      <alignment horizontal="right" vertical="center" shrinkToFit="1"/>
    </xf>
    <xf numFmtId="0" fontId="21" fillId="2" borderId="0" xfId="0" applyFont="1" applyFill="1" applyAlignment="1">
      <alignment horizontal="center" vertical="center" wrapText="1"/>
    </xf>
    <xf numFmtId="0" fontId="23" fillId="2" borderId="0" xfId="0" applyFont="1" applyFill="1" applyAlignment="1">
      <alignment horizontal="center" vertical="center"/>
    </xf>
    <xf numFmtId="0" fontId="21" fillId="2" borderId="0" xfId="0" applyFont="1" applyFill="1" applyAlignment="1">
      <alignment vertical="center" wrapText="1"/>
    </xf>
    <xf numFmtId="0" fontId="22" fillId="2" borderId="0" xfId="0" applyFont="1" applyFill="1" applyAlignment="1">
      <alignment horizontal="center" vertical="center"/>
    </xf>
    <xf numFmtId="0" fontId="21" fillId="2" borderId="0" xfId="0" applyFont="1" applyFill="1" applyAlignment="1">
      <alignment horizontal="center" vertical="center" shrinkToFit="1"/>
    </xf>
    <xf numFmtId="0" fontId="23" fillId="2" borderId="0" xfId="0" applyFont="1" applyFill="1">
      <alignment vertical="center"/>
    </xf>
    <xf numFmtId="38" fontId="23" fillId="2" borderId="0" xfId="3" applyFont="1" applyFill="1" applyBorder="1" applyAlignment="1">
      <alignment horizontal="right" vertical="center" shrinkToFit="1"/>
    </xf>
    <xf numFmtId="38" fontId="25" fillId="2" borderId="0" xfId="3" applyFont="1" applyFill="1" applyBorder="1" applyAlignment="1">
      <alignment horizontal="right" vertical="center" shrinkToFit="1"/>
    </xf>
    <xf numFmtId="0" fontId="26" fillId="2" borderId="0" xfId="0" applyFont="1" applyFill="1">
      <alignment vertical="center"/>
    </xf>
  </cellXfs>
  <cellStyles count="4">
    <cellStyle name="桁区切り" xfId="1" builtinId="6"/>
    <cellStyle name="桁区切り 2" xfId="3" xr:uid="{DBD1E5C1-DAC8-4279-96AF-149868FF1F13}"/>
    <cellStyle name="標準" xfId="0" builtinId="0"/>
    <cellStyle name="標準 2" xfId="2" xr:uid="{731F8A30-4DC5-4F7E-8B34-285EAFC005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22</xdr:col>
      <xdr:colOff>215844</xdr:colOff>
      <xdr:row>1</xdr:row>
      <xdr:rowOff>256357</xdr:rowOff>
    </xdr:from>
    <xdr:ext cx="1420582" cy="625812"/>
    <xdr:sp macro="" textlink="">
      <xdr:nvSpPr>
        <xdr:cNvPr id="2" name="正方形/長方形 1">
          <a:extLst>
            <a:ext uri="{FF2B5EF4-FFF2-40B4-BE49-F238E27FC236}">
              <a16:creationId xmlns:a16="http://schemas.microsoft.com/office/drawing/2014/main" id="{3D650761-105D-498F-ACA1-C2512C0E27E8}"/>
            </a:ext>
          </a:extLst>
        </xdr:cNvPr>
        <xdr:cNvSpPr/>
      </xdr:nvSpPr>
      <xdr:spPr>
        <a:xfrm>
          <a:off x="14722419" y="570682"/>
          <a:ext cx="1420582" cy="625812"/>
        </a:xfrm>
        <a:prstGeom prst="rect">
          <a:avLst/>
        </a:prstGeom>
        <a:noFill/>
        <a:ln w="38100">
          <a:solidFill>
            <a:srgbClr val="FF0000"/>
          </a:solidFill>
        </a:ln>
      </xdr:spPr>
      <xdr:txBody>
        <a:bodyPr wrap="none" lIns="91440" tIns="45720" rIns="91440" bIns="45720">
          <a:spAutoFit/>
        </a:bodyPr>
        <a:lstStyle/>
        <a:p>
          <a:pPr algn="ctr"/>
          <a:r>
            <a:rPr lang="ja-JP" altLang="en-US" sz="3200" b="1" cap="none" spc="0">
              <a:ln w="22225">
                <a:solidFill>
                  <a:schemeClr val="accent2"/>
                </a:solidFill>
                <a:prstDash val="solid"/>
              </a:ln>
              <a:solidFill>
                <a:srgbClr val="FF0000"/>
              </a:solidFill>
              <a:effectLst/>
            </a:rPr>
            <a:t>記入例</a:t>
          </a:r>
        </a:p>
      </xdr:txBody>
    </xdr:sp>
    <xdr:clientData/>
  </xdr:oneCellAnchor>
  <xdr:oneCellAnchor>
    <xdr:from>
      <xdr:col>25</xdr:col>
      <xdr:colOff>802472</xdr:colOff>
      <xdr:row>6</xdr:row>
      <xdr:rowOff>166687</xdr:rowOff>
    </xdr:from>
    <xdr:ext cx="4149534" cy="492443"/>
    <xdr:sp macro="" textlink="">
      <xdr:nvSpPr>
        <xdr:cNvPr id="3" name="正方形/長方形 2">
          <a:extLst>
            <a:ext uri="{FF2B5EF4-FFF2-40B4-BE49-F238E27FC236}">
              <a16:creationId xmlns:a16="http://schemas.microsoft.com/office/drawing/2014/main" id="{E5EE634A-E542-4E72-8714-87C86371B0B9}"/>
            </a:ext>
          </a:extLst>
        </xdr:cNvPr>
        <xdr:cNvSpPr/>
      </xdr:nvSpPr>
      <xdr:spPr>
        <a:xfrm>
          <a:off x="17737922" y="2052637"/>
          <a:ext cx="4149534" cy="492443"/>
        </a:xfrm>
        <a:prstGeom prst="rect">
          <a:avLst/>
        </a:prstGeom>
        <a:noFill/>
        <a:ln w="38100">
          <a:solidFill>
            <a:srgbClr val="FF0000"/>
          </a:solidFill>
        </a:ln>
      </xdr:spPr>
      <xdr:txBody>
        <a:bodyPr wrap="none" lIns="91440" tIns="45720" rIns="91440" bIns="45720">
          <a:spAutoFit/>
        </a:bodyPr>
        <a:lstStyle/>
        <a:p>
          <a:pPr algn="ctr"/>
          <a:r>
            <a:rPr lang="ja-JP" altLang="en-US" sz="2400" b="1" cap="none" spc="0">
              <a:ln w="22225">
                <a:solidFill>
                  <a:schemeClr val="accent2"/>
                </a:solidFill>
                <a:prstDash val="solid"/>
              </a:ln>
              <a:solidFill>
                <a:srgbClr val="FF0000"/>
              </a:solidFill>
              <a:effectLst/>
            </a:rPr>
            <a:t>地域密着旅行商品　</a:t>
          </a:r>
          <a:r>
            <a:rPr lang="en-US" altLang="ja-JP" sz="2400" b="1" cap="none" spc="0">
              <a:ln w="22225">
                <a:solidFill>
                  <a:schemeClr val="accent2"/>
                </a:solidFill>
                <a:prstDash val="solid"/>
              </a:ln>
              <a:solidFill>
                <a:srgbClr val="FF0000"/>
              </a:solidFill>
              <a:effectLst/>
            </a:rPr>
            <a:t>3</a:t>
          </a:r>
          <a:r>
            <a:rPr lang="ja-JP" altLang="en-US" sz="2400" b="1" cap="none" spc="0">
              <a:ln w="22225">
                <a:solidFill>
                  <a:schemeClr val="accent2"/>
                </a:solidFill>
                <a:prstDash val="solid"/>
              </a:ln>
              <a:solidFill>
                <a:srgbClr val="FF0000"/>
              </a:solidFill>
              <a:effectLst/>
            </a:rPr>
            <a:t>コース用</a:t>
          </a:r>
        </a:p>
      </xdr:txBody>
    </xdr:sp>
    <xdr:clientData/>
  </xdr:oneCellAnchor>
  <xdr:oneCellAnchor>
    <xdr:from>
      <xdr:col>7</xdr:col>
      <xdr:colOff>95250</xdr:colOff>
      <xdr:row>6</xdr:row>
      <xdr:rowOff>163286</xdr:rowOff>
    </xdr:from>
    <xdr:ext cx="4149534" cy="492443"/>
    <xdr:sp macro="" textlink="">
      <xdr:nvSpPr>
        <xdr:cNvPr id="4" name="正方形/長方形 3">
          <a:extLst>
            <a:ext uri="{FF2B5EF4-FFF2-40B4-BE49-F238E27FC236}">
              <a16:creationId xmlns:a16="http://schemas.microsoft.com/office/drawing/2014/main" id="{1BBE3E1E-7566-4C55-9F69-2ABB8E555301}"/>
            </a:ext>
          </a:extLst>
        </xdr:cNvPr>
        <xdr:cNvSpPr/>
      </xdr:nvSpPr>
      <xdr:spPr>
        <a:xfrm>
          <a:off x="4476750" y="2049236"/>
          <a:ext cx="4149534" cy="492443"/>
        </a:xfrm>
        <a:prstGeom prst="rect">
          <a:avLst/>
        </a:prstGeom>
        <a:noFill/>
        <a:ln w="38100">
          <a:solidFill>
            <a:srgbClr val="FF0000"/>
          </a:solidFill>
        </a:ln>
      </xdr:spPr>
      <xdr:txBody>
        <a:bodyPr wrap="none" lIns="91440" tIns="45720" rIns="91440" bIns="45720">
          <a:spAutoFit/>
        </a:bodyPr>
        <a:lstStyle/>
        <a:p>
          <a:pPr algn="ctr"/>
          <a:r>
            <a:rPr lang="ja-JP" altLang="en-US" sz="2400" b="1" cap="none" spc="0">
              <a:ln w="22225">
                <a:solidFill>
                  <a:schemeClr val="accent2"/>
                </a:solidFill>
                <a:prstDash val="solid"/>
              </a:ln>
              <a:solidFill>
                <a:srgbClr val="FF0000"/>
              </a:solidFill>
              <a:effectLst/>
            </a:rPr>
            <a:t>地域密着旅行商品　</a:t>
          </a:r>
          <a:r>
            <a:rPr lang="en-US" altLang="ja-JP" sz="2400" b="1" cap="none" spc="0">
              <a:ln w="22225">
                <a:solidFill>
                  <a:schemeClr val="accent2"/>
                </a:solidFill>
                <a:prstDash val="solid"/>
              </a:ln>
              <a:solidFill>
                <a:srgbClr val="FF0000"/>
              </a:solidFill>
              <a:effectLst/>
            </a:rPr>
            <a:t>3</a:t>
          </a:r>
          <a:r>
            <a:rPr lang="ja-JP" altLang="en-US" sz="2400" b="1" cap="none" spc="0">
              <a:ln w="22225">
                <a:solidFill>
                  <a:schemeClr val="accent2"/>
                </a:solidFill>
                <a:prstDash val="solid"/>
              </a:ln>
              <a:solidFill>
                <a:srgbClr val="FF0000"/>
              </a:solidFill>
              <a:effectLst/>
            </a:rPr>
            <a:t>コース用</a:t>
          </a:r>
        </a:p>
      </xdr:txBody>
    </xdr:sp>
    <xdr:clientData/>
  </xdr:oneCellAnchor>
  <xdr:oneCellAnchor>
    <xdr:from>
      <xdr:col>20</xdr:col>
      <xdr:colOff>54429</xdr:colOff>
      <xdr:row>4</xdr:row>
      <xdr:rowOff>149679</xdr:rowOff>
    </xdr:from>
    <xdr:ext cx="2957733" cy="559127"/>
    <xdr:sp macro="" textlink="">
      <xdr:nvSpPr>
        <xdr:cNvPr id="5" name="正方形/長方形 4">
          <a:extLst>
            <a:ext uri="{FF2B5EF4-FFF2-40B4-BE49-F238E27FC236}">
              <a16:creationId xmlns:a16="http://schemas.microsoft.com/office/drawing/2014/main" id="{54FD2EA1-A1CD-434F-B5FF-F6AA7835BF73}"/>
            </a:ext>
          </a:extLst>
        </xdr:cNvPr>
        <xdr:cNvSpPr/>
      </xdr:nvSpPr>
      <xdr:spPr>
        <a:xfrm>
          <a:off x="13598979" y="1406979"/>
          <a:ext cx="2957733" cy="559127"/>
        </a:xfrm>
        <a:prstGeom prst="rect">
          <a:avLst/>
        </a:prstGeom>
        <a:noFill/>
        <a:ln w="38100">
          <a:solidFill>
            <a:srgbClr val="FF0000"/>
          </a:solidFill>
        </a:ln>
      </xdr:spPr>
      <xdr:txBody>
        <a:bodyPr wrap="none" lIns="91440" tIns="45720" rIns="91440" bIns="45720">
          <a:spAutoFit/>
        </a:bodyPr>
        <a:lstStyle/>
        <a:p>
          <a:pPr algn="ctr"/>
          <a:r>
            <a:rPr lang="ja-JP" altLang="en-US" sz="1400" b="0" cap="none" spc="0">
              <a:ln w="0"/>
              <a:solidFill>
                <a:schemeClr val="tx1"/>
              </a:solidFill>
              <a:effectLst>
                <a:outerShdw blurRad="38100" dist="19050" dir="2700000" algn="tl" rotWithShape="0">
                  <a:schemeClr val="dk1">
                    <a:alpha val="40000"/>
                  </a:schemeClr>
                </a:outerShdw>
              </a:effectLst>
            </a:rPr>
            <a:t>黄色枠内に入力ください</a:t>
          </a:r>
          <a:endParaRPr lang="en-US" altLang="ja-JP" sz="1400" b="0" cap="none" spc="0">
            <a:ln w="0"/>
            <a:solidFill>
              <a:schemeClr val="tx1"/>
            </a:solidFill>
            <a:effectLst>
              <a:outerShdw blurRad="38100" dist="19050" dir="2700000" algn="tl" rotWithShape="0">
                <a:schemeClr val="dk1">
                  <a:alpha val="40000"/>
                </a:schemeClr>
              </a:outerShdw>
            </a:effectLst>
          </a:endParaRPr>
        </a:p>
        <a:p>
          <a:pPr algn="ctr"/>
          <a:r>
            <a:rPr lang="ja-JP" altLang="en-US" sz="1400" b="0" cap="none" spc="0">
              <a:ln w="0"/>
              <a:solidFill>
                <a:schemeClr val="tx1"/>
              </a:solidFill>
              <a:effectLst>
                <a:outerShdw blurRad="38100" dist="19050" dir="2700000" algn="tl" rotWithShape="0">
                  <a:schemeClr val="dk1">
                    <a:alpha val="40000"/>
                  </a:schemeClr>
                </a:outerShdw>
              </a:effectLst>
            </a:rPr>
            <a:t>灰色の枠には計算式が入っています</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nkanrensvr\Share\&#9679;&#22269;&#20869;&#35480;&#33268;&#37096;&#12288;&#35480;&#33268;&#20107;&#26989;&#35506;\&#9632;R8&#12288;&#12375;&#12414;&#26053;\03.&#27096;&#24335;%20&#25552;&#20986;%20&#65288;&#26053;&#34892;&#20250;&#31038;&#8594;&#20107;&#21209;&#23616;&#65289;\5.&#36009;&#22770;&#35211;&#36796;&#12415;&#35519;&#26619;&#34920;&#12288;R8.2.9.xlsx" TargetMode="External"/><Relationship Id="rId1" Type="http://schemas.openxmlformats.org/officeDocument/2006/relationships/externalLinkPath" Target="file:///\\kenkanrensvr\Share\&#9679;&#22269;&#20869;&#35480;&#33268;&#37096;&#12288;&#35480;&#33268;&#20107;&#26989;&#35506;\&#9632;R8&#12288;&#12375;&#12414;&#26053;\03.&#27096;&#24335;%20&#25552;&#20986;%20&#65288;&#26053;&#34892;&#20250;&#31038;&#8594;&#20107;&#21209;&#23616;&#65289;\5.&#36009;&#22770;&#35211;&#36796;&#12415;&#35519;&#26619;&#34920;&#12288;R8.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募集　販売"/>
      <sheetName val="地域　販売　縦"/>
      <sheetName val="地域　販売　3コース"/>
      <sheetName val="受注　教育　販売2"/>
      <sheetName val="チャーター　販売 "/>
      <sheetName val="地域　販売横"/>
      <sheetName val="受注　教育　販売"/>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68828-EABE-4541-B8EE-32338FA51A57}">
  <sheetPr>
    <tabColor rgb="FFFF0000"/>
  </sheetPr>
  <dimension ref="B1:BE109"/>
  <sheetViews>
    <sheetView tabSelected="1" zoomScale="70" zoomScaleNormal="70" zoomScaleSheetLayoutView="70" workbookViewId="0">
      <selection activeCell="V15" sqref="V15"/>
    </sheetView>
  </sheetViews>
  <sheetFormatPr defaultColWidth="10" defaultRowHeight="24.75" customHeight="1"/>
  <cols>
    <col min="1" max="1" width="2.375" style="1" customWidth="1"/>
    <col min="2" max="2" width="2" style="1" customWidth="1"/>
    <col min="3" max="3" width="10.625" style="2" customWidth="1"/>
    <col min="4" max="18" width="10.625" style="1" customWidth="1"/>
    <col min="19" max="19" width="1.375" style="1" customWidth="1"/>
    <col min="20" max="21" width="2" style="1" customWidth="1"/>
    <col min="22" max="22" width="10.625" style="2" customWidth="1"/>
    <col min="23" max="36" width="10.625" style="1" customWidth="1"/>
    <col min="37" max="37" width="1.375" style="1" customWidth="1"/>
    <col min="38" max="16384" width="10" style="1"/>
  </cols>
  <sheetData>
    <row r="1" spans="2:42" ht="24.75" customHeight="1" thickBot="1"/>
    <row r="2" spans="2:42" ht="24.75" customHeight="1" thickBot="1">
      <c r="B2" s="3"/>
      <c r="C2" s="1"/>
      <c r="S2" s="4"/>
      <c r="T2" s="5"/>
      <c r="U2" s="5"/>
      <c r="V2" s="6"/>
      <c r="W2" s="6"/>
      <c r="X2" s="6"/>
      <c r="Y2" s="6"/>
      <c r="Z2" s="6"/>
      <c r="AA2" s="6"/>
      <c r="AB2" s="6"/>
      <c r="AC2" s="6"/>
      <c r="AD2" s="6"/>
      <c r="AE2" s="6"/>
      <c r="AF2" s="6"/>
      <c r="AG2" s="6"/>
      <c r="AH2" s="6"/>
      <c r="AI2" s="6"/>
      <c r="AJ2" s="6"/>
      <c r="AK2" s="7"/>
    </row>
    <row r="3" spans="2:42" s="10" customFormat="1" ht="24.75" customHeight="1" thickBot="1">
      <c r="B3" s="8" t="s">
        <v>0</v>
      </c>
      <c r="C3" s="9"/>
      <c r="O3" s="10" t="s">
        <v>1</v>
      </c>
      <c r="P3" s="11"/>
      <c r="Q3" s="12"/>
      <c r="R3" s="13"/>
      <c r="S3" s="14"/>
      <c r="T3" s="8" t="s">
        <v>0</v>
      </c>
      <c r="U3" s="15"/>
      <c r="V3" s="9"/>
      <c r="AH3" s="10" t="s">
        <v>1</v>
      </c>
      <c r="AI3" s="11">
        <v>46156</v>
      </c>
      <c r="AJ3" s="12"/>
      <c r="AK3" s="16"/>
    </row>
    <row r="4" spans="2:42" s="10" customFormat="1" ht="24.75" customHeight="1">
      <c r="B4" s="17"/>
      <c r="C4" s="17"/>
      <c r="F4" s="18" t="s">
        <v>2</v>
      </c>
      <c r="G4" s="18"/>
      <c r="H4" s="18"/>
      <c r="I4" s="18"/>
      <c r="J4" s="18"/>
      <c r="K4" s="18"/>
      <c r="L4" s="18"/>
      <c r="M4" s="18"/>
      <c r="P4" s="13"/>
      <c r="Q4" s="13"/>
      <c r="R4" s="13"/>
      <c r="S4" s="14"/>
      <c r="T4" s="17"/>
      <c r="U4" s="17"/>
      <c r="V4" s="17"/>
      <c r="Y4" s="18" t="s">
        <v>2</v>
      </c>
      <c r="Z4" s="18"/>
      <c r="AA4" s="18"/>
      <c r="AB4" s="18"/>
      <c r="AC4" s="18"/>
      <c r="AD4" s="18"/>
      <c r="AE4" s="18"/>
      <c r="AF4" s="18"/>
      <c r="AI4" s="13"/>
      <c r="AJ4" s="13"/>
      <c r="AK4" s="16"/>
    </row>
    <row r="5" spans="2:42" s="10" customFormat="1" ht="24.75" customHeight="1">
      <c r="C5" s="19"/>
      <c r="D5" s="17"/>
      <c r="S5" s="14"/>
      <c r="AK5" s="16"/>
    </row>
    <row r="6" spans="2:42" s="10" customFormat="1" ht="24.75" customHeight="1">
      <c r="C6" s="20"/>
      <c r="D6" s="21"/>
      <c r="H6" s="22" t="s">
        <v>3</v>
      </c>
      <c r="I6" s="23"/>
      <c r="J6" s="23"/>
      <c r="K6" s="24" t="s">
        <v>4</v>
      </c>
      <c r="L6" s="25"/>
      <c r="M6" s="20"/>
      <c r="N6" s="20"/>
      <c r="S6" s="14"/>
      <c r="V6" s="26"/>
      <c r="W6" s="26"/>
      <c r="AA6" s="22" t="s">
        <v>3</v>
      </c>
      <c r="AB6" s="23">
        <v>46157</v>
      </c>
      <c r="AC6" s="23"/>
      <c r="AD6" s="24" t="s">
        <v>4</v>
      </c>
      <c r="AE6" s="25"/>
      <c r="AF6" s="20"/>
      <c r="AG6" s="20"/>
      <c r="AK6" s="16"/>
    </row>
    <row r="7" spans="2:42" s="10" customFormat="1" ht="24.75" customHeight="1">
      <c r="D7" s="27"/>
      <c r="J7" s="28"/>
      <c r="K7" s="28"/>
      <c r="L7" s="29"/>
      <c r="M7" s="29"/>
      <c r="N7" s="29"/>
      <c r="S7" s="14"/>
      <c r="W7" s="27"/>
      <c r="AC7" s="28"/>
      <c r="AD7" s="28"/>
      <c r="AE7" s="29"/>
      <c r="AF7" s="29"/>
      <c r="AG7" s="29"/>
      <c r="AK7" s="16"/>
    </row>
    <row r="8" spans="2:42" s="10" customFormat="1" ht="24.75" customHeight="1">
      <c r="C8" s="30" t="s">
        <v>5</v>
      </c>
      <c r="D8" s="31"/>
      <c r="E8" s="32"/>
      <c r="F8" s="33"/>
      <c r="K8" s="34"/>
      <c r="L8" s="34"/>
      <c r="M8" s="29"/>
      <c r="N8" s="35" t="s">
        <v>6</v>
      </c>
      <c r="O8" s="36"/>
      <c r="P8" s="36"/>
      <c r="Q8" s="36"/>
      <c r="R8" s="37"/>
      <c r="S8" s="14"/>
      <c r="V8" s="30" t="s">
        <v>5</v>
      </c>
      <c r="W8" s="31">
        <v>46152</v>
      </c>
      <c r="X8" s="32"/>
      <c r="Y8" s="33"/>
      <c r="AD8" s="34"/>
      <c r="AE8" s="34"/>
      <c r="AF8" s="29"/>
      <c r="AG8" s="35" t="s">
        <v>6</v>
      </c>
      <c r="AH8" s="36" t="s">
        <v>7</v>
      </c>
      <c r="AI8" s="36"/>
      <c r="AJ8" s="36"/>
      <c r="AK8" s="16"/>
      <c r="AP8" s="38"/>
    </row>
    <row r="9" spans="2:42" s="10" customFormat="1" ht="24.75" customHeight="1">
      <c r="C9" s="39"/>
      <c r="D9" s="40"/>
      <c r="E9" s="40"/>
      <c r="F9" s="41"/>
      <c r="K9" s="34"/>
      <c r="L9" s="34"/>
      <c r="M9" s="29"/>
      <c r="N9" s="35" t="s">
        <v>8</v>
      </c>
      <c r="O9" s="42"/>
      <c r="P9" s="42"/>
      <c r="Q9" s="42"/>
      <c r="R9" s="43"/>
      <c r="S9" s="14"/>
      <c r="V9" s="39"/>
      <c r="W9" s="40"/>
      <c r="X9" s="40"/>
      <c r="Y9" s="41"/>
      <c r="AD9" s="34"/>
      <c r="AE9" s="34"/>
      <c r="AF9" s="29"/>
      <c r="AG9" s="35" t="s">
        <v>8</v>
      </c>
      <c r="AH9" s="42" t="s">
        <v>9</v>
      </c>
      <c r="AI9" s="42"/>
      <c r="AJ9" s="42"/>
      <c r="AK9" s="16"/>
      <c r="AP9" s="44"/>
    </row>
    <row r="10" spans="2:42" s="10" customFormat="1" ht="24.75" customHeight="1">
      <c r="C10" s="45" t="s">
        <v>10</v>
      </c>
      <c r="D10" s="46"/>
      <c r="E10" s="47"/>
      <c r="F10" s="48"/>
      <c r="K10" s="34"/>
      <c r="L10" s="34"/>
      <c r="N10" s="49" t="s">
        <v>11</v>
      </c>
      <c r="O10" s="42"/>
      <c r="P10" s="42"/>
      <c r="Q10" s="42"/>
      <c r="R10" s="43"/>
      <c r="S10" s="14"/>
      <c r="V10" s="45" t="s">
        <v>10</v>
      </c>
      <c r="W10" s="46" t="s">
        <v>12</v>
      </c>
      <c r="X10" s="47"/>
      <c r="Y10" s="48"/>
      <c r="AE10" s="34"/>
      <c r="AG10" s="49" t="s">
        <v>11</v>
      </c>
      <c r="AH10" s="42" t="s">
        <v>13</v>
      </c>
      <c r="AI10" s="42"/>
      <c r="AJ10" s="42"/>
      <c r="AK10" s="16"/>
    </row>
    <row r="11" spans="2:42" s="10" customFormat="1" ht="24.75" customHeight="1">
      <c r="C11" s="45" t="s">
        <v>14</v>
      </c>
      <c r="D11" s="50"/>
      <c r="E11" s="51"/>
      <c r="F11" s="52"/>
      <c r="G11" s="50"/>
      <c r="H11" s="51"/>
      <c r="I11" s="52"/>
      <c r="K11" s="34"/>
      <c r="L11" s="34"/>
      <c r="N11" s="49" t="s">
        <v>15</v>
      </c>
      <c r="O11" s="42"/>
      <c r="P11" s="42"/>
      <c r="Q11" s="42"/>
      <c r="R11" s="43"/>
      <c r="S11" s="14"/>
      <c r="V11" s="45" t="s">
        <v>14</v>
      </c>
      <c r="W11" s="53" t="s">
        <v>16</v>
      </c>
      <c r="X11" s="54"/>
      <c r="Y11" s="55"/>
      <c r="Z11" s="53" t="s">
        <v>17</v>
      </c>
      <c r="AA11" s="54"/>
      <c r="AB11" s="55"/>
      <c r="AD11" s="34"/>
      <c r="AE11" s="34"/>
      <c r="AG11" s="49" t="s">
        <v>15</v>
      </c>
      <c r="AH11" s="42" t="s">
        <v>18</v>
      </c>
      <c r="AI11" s="42"/>
      <c r="AJ11" s="42"/>
      <c r="AK11" s="16"/>
    </row>
    <row r="12" spans="2:42" s="10" customFormat="1" ht="24.75" customHeight="1">
      <c r="C12" s="45" t="s">
        <v>19</v>
      </c>
      <c r="D12" s="56"/>
      <c r="E12" s="57"/>
      <c r="F12" s="58" t="s">
        <v>20</v>
      </c>
      <c r="G12" s="56"/>
      <c r="H12" s="57"/>
      <c r="S12" s="14"/>
      <c r="T12" s="59"/>
      <c r="U12" s="59"/>
      <c r="V12" s="45" t="s">
        <v>19</v>
      </c>
      <c r="W12" s="56">
        <v>46113</v>
      </c>
      <c r="X12" s="57"/>
      <c r="Y12" s="58" t="s">
        <v>20</v>
      </c>
      <c r="Z12" s="56">
        <v>46446</v>
      </c>
      <c r="AA12" s="57"/>
      <c r="AK12" s="16"/>
    </row>
    <row r="13" spans="2:42" s="10" customFormat="1" ht="24.75" customHeight="1">
      <c r="J13" s="43"/>
      <c r="P13" s="60"/>
      <c r="Q13" s="60"/>
      <c r="R13" s="60"/>
      <c r="S13" s="61"/>
      <c r="AC13" s="43"/>
      <c r="AI13" s="60"/>
      <c r="AJ13" s="60"/>
      <c r="AK13" s="62"/>
    </row>
    <row r="14" spans="2:42" s="10" customFormat="1" ht="24.75" customHeight="1">
      <c r="J14" s="43"/>
      <c r="M14" s="60"/>
      <c r="N14" s="60"/>
      <c r="O14" s="60"/>
      <c r="P14" s="60"/>
      <c r="S14" s="14"/>
      <c r="AF14" s="60"/>
      <c r="AG14" s="60"/>
      <c r="AH14" s="60"/>
      <c r="AI14" s="60"/>
      <c r="AK14" s="16"/>
    </row>
    <row r="15" spans="2:42" s="10" customFormat="1" ht="24.75" customHeight="1">
      <c r="S15" s="14"/>
      <c r="AK15" s="16"/>
    </row>
    <row r="16" spans="2:42" s="10" customFormat="1" ht="27" customHeight="1" thickBot="1">
      <c r="C16" s="28" t="s">
        <v>21</v>
      </c>
      <c r="D16" s="63" t="s">
        <v>22</v>
      </c>
      <c r="E16" s="64"/>
      <c r="F16" s="65"/>
      <c r="G16" s="66"/>
      <c r="K16" s="60" t="s">
        <v>23</v>
      </c>
      <c r="L16" s="67" t="s">
        <v>24</v>
      </c>
      <c r="M16" s="68"/>
      <c r="N16" s="67" t="s">
        <v>25</v>
      </c>
      <c r="O16" s="68"/>
      <c r="Q16" s="69" t="s">
        <v>26</v>
      </c>
      <c r="R16" s="69"/>
      <c r="S16" s="14"/>
      <c r="V16" s="28" t="s">
        <v>21</v>
      </c>
      <c r="W16" s="63" t="s">
        <v>22</v>
      </c>
      <c r="X16" s="64" t="s">
        <v>27</v>
      </c>
      <c r="Y16" s="65"/>
      <c r="Z16" s="66"/>
      <c r="AD16" s="60" t="s">
        <v>23</v>
      </c>
      <c r="AE16" s="67" t="s">
        <v>24</v>
      </c>
      <c r="AF16" s="68">
        <v>7400</v>
      </c>
      <c r="AG16" s="67" t="s">
        <v>25</v>
      </c>
      <c r="AH16" s="68">
        <v>2</v>
      </c>
      <c r="AJ16" s="69" t="s">
        <v>26</v>
      </c>
      <c r="AK16" s="16"/>
    </row>
    <row r="17" spans="3:57" ht="17.25" customHeight="1" thickBot="1">
      <c r="C17" s="28"/>
      <c r="D17" s="70" t="s">
        <v>28</v>
      </c>
      <c r="E17" s="71" t="s">
        <v>29</v>
      </c>
      <c r="F17" s="72" t="s">
        <v>30</v>
      </c>
      <c r="G17" s="73" t="s">
        <v>31</v>
      </c>
      <c r="H17" s="73" t="s">
        <v>32</v>
      </c>
      <c r="I17" s="73" t="s">
        <v>33</v>
      </c>
      <c r="J17" s="73" t="s">
        <v>34</v>
      </c>
      <c r="K17" s="74" t="s">
        <v>35</v>
      </c>
      <c r="L17" s="74" t="s">
        <v>36</v>
      </c>
      <c r="M17" s="74" t="s">
        <v>37</v>
      </c>
      <c r="N17" s="74" t="s">
        <v>38</v>
      </c>
      <c r="O17" s="75" t="s">
        <v>39</v>
      </c>
      <c r="P17" s="76" t="s">
        <v>40</v>
      </c>
      <c r="Q17" s="77" t="s">
        <v>41</v>
      </c>
      <c r="R17" s="78"/>
      <c r="S17" s="79"/>
      <c r="V17" s="28"/>
      <c r="W17" s="70" t="s">
        <v>28</v>
      </c>
      <c r="X17" s="71" t="s">
        <v>29</v>
      </c>
      <c r="Y17" s="72" t="s">
        <v>30</v>
      </c>
      <c r="Z17" s="73" t="s">
        <v>31</v>
      </c>
      <c r="AA17" s="73" t="s">
        <v>32</v>
      </c>
      <c r="AB17" s="73" t="s">
        <v>33</v>
      </c>
      <c r="AC17" s="73" t="s">
        <v>34</v>
      </c>
      <c r="AD17" s="74" t="s">
        <v>35</v>
      </c>
      <c r="AE17" s="74" t="s">
        <v>36</v>
      </c>
      <c r="AF17" s="74" t="s">
        <v>37</v>
      </c>
      <c r="AG17" s="74" t="s">
        <v>38</v>
      </c>
      <c r="AH17" s="75" t="s">
        <v>39</v>
      </c>
      <c r="AI17" s="76" t="s">
        <v>40</v>
      </c>
      <c r="AJ17" s="77" t="s">
        <v>41</v>
      </c>
      <c r="AK17" s="80"/>
    </row>
    <row r="18" spans="3:57" ht="17.25" customHeight="1" thickBot="1">
      <c r="C18" s="81"/>
      <c r="D18" s="82"/>
      <c r="E18" s="83"/>
      <c r="F18" s="84"/>
      <c r="G18" s="85"/>
      <c r="H18" s="86"/>
      <c r="I18" s="86"/>
      <c r="J18" s="86"/>
      <c r="K18" s="86"/>
      <c r="L18" s="86"/>
      <c r="M18" s="86"/>
      <c r="N18" s="86"/>
      <c r="O18" s="86"/>
      <c r="P18" s="87"/>
      <c r="Q18" s="88"/>
      <c r="R18" s="78"/>
      <c r="S18" s="79"/>
      <c r="V18" s="81"/>
      <c r="W18" s="82"/>
      <c r="X18" s="83" t="s">
        <v>42</v>
      </c>
      <c r="Y18" s="84" t="s">
        <v>43</v>
      </c>
      <c r="Z18" s="85" t="s">
        <v>43</v>
      </c>
      <c r="AA18" s="86" t="s">
        <v>43</v>
      </c>
      <c r="AB18" s="86" t="s">
        <v>43</v>
      </c>
      <c r="AC18" s="89" t="s">
        <v>43</v>
      </c>
      <c r="AD18" s="86" t="s">
        <v>43</v>
      </c>
      <c r="AE18" s="86" t="s">
        <v>43</v>
      </c>
      <c r="AF18" s="86" t="s">
        <v>43</v>
      </c>
      <c r="AG18" s="86" t="s">
        <v>43</v>
      </c>
      <c r="AH18" s="86" t="s">
        <v>43</v>
      </c>
      <c r="AI18" s="87"/>
      <c r="AJ18" s="88"/>
      <c r="AK18" s="80"/>
      <c r="AP18" s="90"/>
      <c r="AQ18" s="90"/>
      <c r="AR18" s="90"/>
      <c r="AS18" s="90"/>
      <c r="AT18" s="90"/>
      <c r="AU18" s="90"/>
      <c r="AV18" s="90"/>
    </row>
    <row r="19" spans="3:57" ht="24.75" customHeight="1">
      <c r="C19" s="91" t="s">
        <v>44</v>
      </c>
      <c r="D19" s="92"/>
      <c r="E19" s="93"/>
      <c r="F19" s="93"/>
      <c r="G19" s="93"/>
      <c r="H19" s="93"/>
      <c r="I19" s="93"/>
      <c r="J19" s="93"/>
      <c r="K19" s="93"/>
      <c r="L19" s="93"/>
      <c r="M19" s="93"/>
      <c r="N19" s="93"/>
      <c r="O19" s="93"/>
      <c r="P19" s="94">
        <f>SUM(E19:O19)</f>
        <v>0</v>
      </c>
      <c r="Q19" s="95">
        <f>D19-P19</f>
        <v>0</v>
      </c>
      <c r="R19" s="96"/>
      <c r="S19" s="79"/>
      <c r="V19" s="91" t="s">
        <v>44</v>
      </c>
      <c r="W19" s="92">
        <v>440</v>
      </c>
      <c r="X19" s="93">
        <v>20</v>
      </c>
      <c r="Y19" s="97">
        <v>50</v>
      </c>
      <c r="Z19" s="93">
        <v>35</v>
      </c>
      <c r="AA19" s="93">
        <v>20</v>
      </c>
      <c r="AB19" s="93">
        <v>15</v>
      </c>
      <c r="AC19" s="93">
        <v>5</v>
      </c>
      <c r="AD19" s="93"/>
      <c r="AE19" s="93"/>
      <c r="AF19" s="93"/>
      <c r="AG19" s="93"/>
      <c r="AH19" s="93"/>
      <c r="AI19" s="94">
        <f>SUM(X19:AH19)</f>
        <v>145</v>
      </c>
      <c r="AJ19" s="95">
        <f>W19-AI19</f>
        <v>295</v>
      </c>
      <c r="AK19" s="80"/>
      <c r="AU19" s="90"/>
      <c r="AV19" s="90"/>
      <c r="AW19" s="90"/>
    </row>
    <row r="20" spans="3:57" ht="24.75" customHeight="1">
      <c r="C20" s="98" t="s">
        <v>45</v>
      </c>
      <c r="D20" s="99">
        <f t="shared" ref="D20:O20" si="0">$M$16*D19</f>
        <v>0</v>
      </c>
      <c r="E20" s="100">
        <f t="shared" si="0"/>
        <v>0</v>
      </c>
      <c r="F20" s="100">
        <f t="shared" si="0"/>
        <v>0</v>
      </c>
      <c r="G20" s="100">
        <f t="shared" si="0"/>
        <v>0</v>
      </c>
      <c r="H20" s="100">
        <f t="shared" si="0"/>
        <v>0</v>
      </c>
      <c r="I20" s="100">
        <f t="shared" si="0"/>
        <v>0</v>
      </c>
      <c r="J20" s="100">
        <f t="shared" si="0"/>
        <v>0</v>
      </c>
      <c r="K20" s="100">
        <f t="shared" si="0"/>
        <v>0</v>
      </c>
      <c r="L20" s="100">
        <f t="shared" si="0"/>
        <v>0</v>
      </c>
      <c r="M20" s="100">
        <f t="shared" si="0"/>
        <v>0</v>
      </c>
      <c r="N20" s="100">
        <f t="shared" si="0"/>
        <v>0</v>
      </c>
      <c r="O20" s="100">
        <f t="shared" si="0"/>
        <v>0</v>
      </c>
      <c r="P20" s="101">
        <f>SUM(E20:O20)</f>
        <v>0</v>
      </c>
      <c r="Q20" s="99">
        <f>D20-P20</f>
        <v>0</v>
      </c>
      <c r="R20" s="102"/>
      <c r="S20" s="79"/>
      <c r="V20" s="98" t="s">
        <v>45</v>
      </c>
      <c r="W20" s="103">
        <f>$AF$16*W19</f>
        <v>3256000</v>
      </c>
      <c r="X20" s="104">
        <f>$AF$16*X19</f>
        <v>148000</v>
      </c>
      <c r="Y20" s="104">
        <f t="shared" ref="Y20:AH20" si="1">$AF$16*Y19</f>
        <v>370000</v>
      </c>
      <c r="Z20" s="104">
        <f t="shared" si="1"/>
        <v>259000</v>
      </c>
      <c r="AA20" s="104">
        <f t="shared" si="1"/>
        <v>148000</v>
      </c>
      <c r="AB20" s="104">
        <f t="shared" si="1"/>
        <v>111000</v>
      </c>
      <c r="AC20" s="104">
        <f t="shared" si="1"/>
        <v>37000</v>
      </c>
      <c r="AD20" s="104">
        <f t="shared" si="1"/>
        <v>0</v>
      </c>
      <c r="AE20" s="104">
        <f t="shared" si="1"/>
        <v>0</v>
      </c>
      <c r="AF20" s="104">
        <f t="shared" si="1"/>
        <v>0</v>
      </c>
      <c r="AG20" s="104">
        <f t="shared" si="1"/>
        <v>0</v>
      </c>
      <c r="AH20" s="104">
        <f t="shared" si="1"/>
        <v>0</v>
      </c>
      <c r="AI20" s="105">
        <f>SUM(X20:AH20)</f>
        <v>1073000</v>
      </c>
      <c r="AJ20" s="103">
        <f>W20-AI20</f>
        <v>2183000</v>
      </c>
      <c r="AK20" s="80"/>
      <c r="AP20" s="90"/>
      <c r="AQ20" s="90"/>
      <c r="AR20" s="90"/>
      <c r="AS20" s="90"/>
      <c r="AT20" s="90"/>
      <c r="AU20" s="90"/>
      <c r="AV20" s="90"/>
      <c r="AW20" s="90"/>
      <c r="AX20" s="90"/>
      <c r="AY20" s="90"/>
      <c r="AZ20" s="90"/>
      <c r="BA20" s="90"/>
      <c r="BB20" s="90"/>
      <c r="BC20" s="90"/>
      <c r="BD20" s="90"/>
      <c r="BE20" s="90"/>
    </row>
    <row r="21" spans="3:57" ht="24.75" customHeight="1">
      <c r="C21" s="106" t="s">
        <v>46</v>
      </c>
      <c r="D21" s="107">
        <f t="shared" ref="D21:O21" si="2">D19*1000*$O$16</f>
        <v>0</v>
      </c>
      <c r="E21" s="108">
        <f t="shared" si="2"/>
        <v>0</v>
      </c>
      <c r="F21" s="108">
        <f t="shared" si="2"/>
        <v>0</v>
      </c>
      <c r="G21" s="108">
        <f t="shared" si="2"/>
        <v>0</v>
      </c>
      <c r="H21" s="108">
        <f t="shared" si="2"/>
        <v>0</v>
      </c>
      <c r="I21" s="109">
        <f t="shared" si="2"/>
        <v>0</v>
      </c>
      <c r="J21" s="109">
        <f t="shared" si="2"/>
        <v>0</v>
      </c>
      <c r="K21" s="109">
        <f t="shared" si="2"/>
        <v>0</v>
      </c>
      <c r="L21" s="109">
        <f t="shared" si="2"/>
        <v>0</v>
      </c>
      <c r="M21" s="109">
        <f t="shared" si="2"/>
        <v>0</v>
      </c>
      <c r="N21" s="109">
        <f t="shared" si="2"/>
        <v>0</v>
      </c>
      <c r="O21" s="110">
        <f t="shared" si="2"/>
        <v>0</v>
      </c>
      <c r="P21" s="111">
        <f>SUM(E21:O21)</f>
        <v>0</v>
      </c>
      <c r="Q21" s="107">
        <f t="shared" ref="Q21:Q22" si="3">D21-P21</f>
        <v>0</v>
      </c>
      <c r="R21" s="102"/>
      <c r="S21" s="79"/>
      <c r="V21" s="106" t="s">
        <v>46</v>
      </c>
      <c r="W21" s="112">
        <f>W19*1000*$AH$16</f>
        <v>880000</v>
      </c>
      <c r="X21" s="113">
        <f>X19*1000*$AH$16</f>
        <v>40000</v>
      </c>
      <c r="Y21" s="113">
        <f t="shared" ref="Y21:AH21" si="4">Y19*1000*$AH$16</f>
        <v>100000</v>
      </c>
      <c r="Z21" s="113">
        <f t="shared" si="4"/>
        <v>70000</v>
      </c>
      <c r="AA21" s="113">
        <f t="shared" si="4"/>
        <v>40000</v>
      </c>
      <c r="AB21" s="114">
        <f t="shared" si="4"/>
        <v>30000</v>
      </c>
      <c r="AC21" s="114">
        <f t="shared" si="4"/>
        <v>10000</v>
      </c>
      <c r="AD21" s="114">
        <f t="shared" si="4"/>
        <v>0</v>
      </c>
      <c r="AE21" s="114">
        <f t="shared" si="4"/>
        <v>0</v>
      </c>
      <c r="AF21" s="114">
        <f t="shared" si="4"/>
        <v>0</v>
      </c>
      <c r="AG21" s="114">
        <f t="shared" si="4"/>
        <v>0</v>
      </c>
      <c r="AH21" s="115">
        <f t="shared" si="4"/>
        <v>0</v>
      </c>
      <c r="AI21" s="116">
        <f>SUM(X21:AH21)</f>
        <v>290000</v>
      </c>
      <c r="AJ21" s="112">
        <f t="shared" ref="AJ21:AJ22" si="5">W21-AI21</f>
        <v>590000</v>
      </c>
      <c r="AK21" s="80"/>
      <c r="AW21" s="90"/>
      <c r="AX21" s="90"/>
      <c r="AY21" s="90"/>
      <c r="AZ21" s="90"/>
      <c r="BA21" s="90"/>
      <c r="BB21" s="90"/>
      <c r="BC21" s="90"/>
      <c r="BD21" s="90"/>
      <c r="BE21" s="90"/>
    </row>
    <row r="22" spans="3:57" ht="24.75" customHeight="1">
      <c r="C22" s="117" t="s">
        <v>47</v>
      </c>
      <c r="D22" s="118">
        <f>D21</f>
        <v>0</v>
      </c>
      <c r="E22" s="119">
        <f>E21</f>
        <v>0</v>
      </c>
      <c r="F22" s="119">
        <f t="shared" ref="F22:O22" si="6">F21</f>
        <v>0</v>
      </c>
      <c r="G22" s="119">
        <f t="shared" si="6"/>
        <v>0</v>
      </c>
      <c r="H22" s="119">
        <f t="shared" si="6"/>
        <v>0</v>
      </c>
      <c r="I22" s="119">
        <f t="shared" si="6"/>
        <v>0</v>
      </c>
      <c r="J22" s="119">
        <f t="shared" si="6"/>
        <v>0</v>
      </c>
      <c r="K22" s="119">
        <f t="shared" si="6"/>
        <v>0</v>
      </c>
      <c r="L22" s="119">
        <f t="shared" si="6"/>
        <v>0</v>
      </c>
      <c r="M22" s="119">
        <f t="shared" si="6"/>
        <v>0</v>
      </c>
      <c r="N22" s="119">
        <f t="shared" si="6"/>
        <v>0</v>
      </c>
      <c r="O22" s="119">
        <f t="shared" si="6"/>
        <v>0</v>
      </c>
      <c r="P22" s="120">
        <f t="shared" ref="P22" si="7">SUM(E22:O22)</f>
        <v>0</v>
      </c>
      <c r="Q22" s="118">
        <f t="shared" si="3"/>
        <v>0</v>
      </c>
      <c r="R22" s="102"/>
      <c r="S22" s="79"/>
      <c r="V22" s="117" t="s">
        <v>47</v>
      </c>
      <c r="W22" s="121">
        <f>W21</f>
        <v>880000</v>
      </c>
      <c r="X22" s="122">
        <f>X21</f>
        <v>40000</v>
      </c>
      <c r="Y22" s="122">
        <f t="shared" ref="Y22:AH22" si="8">Y21</f>
        <v>100000</v>
      </c>
      <c r="Z22" s="122">
        <f t="shared" si="8"/>
        <v>70000</v>
      </c>
      <c r="AA22" s="122">
        <f t="shared" si="8"/>
        <v>40000</v>
      </c>
      <c r="AB22" s="122">
        <f t="shared" si="8"/>
        <v>30000</v>
      </c>
      <c r="AC22" s="122">
        <f t="shared" si="8"/>
        <v>10000</v>
      </c>
      <c r="AD22" s="122">
        <f t="shared" si="8"/>
        <v>0</v>
      </c>
      <c r="AE22" s="122">
        <f t="shared" si="8"/>
        <v>0</v>
      </c>
      <c r="AF22" s="122">
        <f t="shared" si="8"/>
        <v>0</v>
      </c>
      <c r="AG22" s="122">
        <f t="shared" si="8"/>
        <v>0</v>
      </c>
      <c r="AH22" s="122">
        <f t="shared" si="8"/>
        <v>0</v>
      </c>
      <c r="AI22" s="123">
        <f t="shared" ref="AI22" si="9">SUM(X22:AH22)</f>
        <v>290000</v>
      </c>
      <c r="AJ22" s="121">
        <f t="shared" si="5"/>
        <v>590000</v>
      </c>
      <c r="AK22" s="80"/>
      <c r="AX22" s="90"/>
      <c r="AY22" s="90"/>
      <c r="AZ22" s="90"/>
      <c r="BA22" s="90"/>
      <c r="BB22" s="90"/>
      <c r="BC22" s="90"/>
      <c r="BD22" s="90"/>
      <c r="BE22" s="90"/>
    </row>
    <row r="23" spans="3:57" ht="24.75" customHeight="1" thickBot="1">
      <c r="C23" s="124" t="s">
        <v>48</v>
      </c>
      <c r="D23" s="125">
        <f>SUM(D20:D22)</f>
        <v>0</v>
      </c>
      <c r="E23" s="126">
        <f>SUM(E20:E22)</f>
        <v>0</v>
      </c>
      <c r="F23" s="127">
        <f t="shared" ref="F23:P23" si="10">SUM(F20:F22)</f>
        <v>0</v>
      </c>
      <c r="G23" s="127">
        <f t="shared" si="10"/>
        <v>0</v>
      </c>
      <c r="H23" s="127">
        <f t="shared" si="10"/>
        <v>0</v>
      </c>
      <c r="I23" s="127">
        <f t="shared" si="10"/>
        <v>0</v>
      </c>
      <c r="J23" s="127">
        <f t="shared" si="10"/>
        <v>0</v>
      </c>
      <c r="K23" s="127">
        <f t="shared" si="10"/>
        <v>0</v>
      </c>
      <c r="L23" s="127">
        <f t="shared" si="10"/>
        <v>0</v>
      </c>
      <c r="M23" s="127">
        <f t="shared" si="10"/>
        <v>0</v>
      </c>
      <c r="N23" s="127">
        <f t="shared" si="10"/>
        <v>0</v>
      </c>
      <c r="O23" s="128">
        <f t="shared" si="10"/>
        <v>0</v>
      </c>
      <c r="P23" s="129">
        <f t="shared" si="10"/>
        <v>0</v>
      </c>
      <c r="Q23" s="125">
        <f>SUM(Q20:Q22)</f>
        <v>0</v>
      </c>
      <c r="R23" s="102"/>
      <c r="S23" s="79"/>
      <c r="V23" s="124" t="s">
        <v>48</v>
      </c>
      <c r="W23" s="130">
        <f>SUM(W20:W22)</f>
        <v>5016000</v>
      </c>
      <c r="X23" s="131">
        <f>SUM(X20:X22)</f>
        <v>228000</v>
      </c>
      <c r="Y23" s="132">
        <f t="shared" ref="Y23:AI23" si="11">SUM(Y20:Y22)</f>
        <v>570000</v>
      </c>
      <c r="Z23" s="132">
        <f t="shared" si="11"/>
        <v>399000</v>
      </c>
      <c r="AA23" s="132">
        <f t="shared" si="11"/>
        <v>228000</v>
      </c>
      <c r="AB23" s="132">
        <f t="shared" si="11"/>
        <v>171000</v>
      </c>
      <c r="AC23" s="132">
        <f t="shared" si="11"/>
        <v>57000</v>
      </c>
      <c r="AD23" s="132">
        <f t="shared" si="11"/>
        <v>0</v>
      </c>
      <c r="AE23" s="132">
        <f t="shared" si="11"/>
        <v>0</v>
      </c>
      <c r="AF23" s="132">
        <f t="shared" si="11"/>
        <v>0</v>
      </c>
      <c r="AG23" s="132">
        <f t="shared" si="11"/>
        <v>0</v>
      </c>
      <c r="AH23" s="133">
        <f t="shared" si="11"/>
        <v>0</v>
      </c>
      <c r="AI23" s="134">
        <f t="shared" si="11"/>
        <v>1653000</v>
      </c>
      <c r="AJ23" s="130">
        <f>SUM(AJ20:AJ22)</f>
        <v>3363000</v>
      </c>
      <c r="AK23" s="80"/>
    </row>
    <row r="24" spans="3:57" ht="24.75" customHeight="1">
      <c r="C24" s="1" t="s">
        <v>49</v>
      </c>
      <c r="S24" s="79"/>
      <c r="V24" s="1" t="s">
        <v>49</v>
      </c>
      <c r="AK24" s="80"/>
    </row>
    <row r="25" spans="3:57" ht="24.75" customHeight="1">
      <c r="C25" s="1"/>
      <c r="S25" s="79"/>
      <c r="V25" s="1"/>
      <c r="AK25" s="80"/>
    </row>
    <row r="26" spans="3:57" ht="27" customHeight="1" thickBot="1">
      <c r="C26" s="28" t="s">
        <v>50</v>
      </c>
      <c r="D26" s="63" t="s">
        <v>22</v>
      </c>
      <c r="E26" s="64"/>
      <c r="F26" s="65"/>
      <c r="G26" s="66"/>
      <c r="H26" s="10"/>
      <c r="I26" s="10"/>
      <c r="J26" s="10"/>
      <c r="K26" s="60" t="s">
        <v>23</v>
      </c>
      <c r="L26" s="67" t="s">
        <v>24</v>
      </c>
      <c r="M26" s="68"/>
      <c r="N26" s="67" t="s">
        <v>25</v>
      </c>
      <c r="O26" s="68"/>
      <c r="P26" s="10"/>
      <c r="Q26" s="69" t="s">
        <v>26</v>
      </c>
      <c r="R26" s="69"/>
      <c r="S26" s="79"/>
      <c r="V26" s="28" t="s">
        <v>50</v>
      </c>
      <c r="W26" s="63" t="s">
        <v>22</v>
      </c>
      <c r="X26" s="64" t="s">
        <v>51</v>
      </c>
      <c r="Y26" s="65"/>
      <c r="Z26" s="66"/>
      <c r="AA26" s="10"/>
      <c r="AB26" s="10"/>
      <c r="AC26" s="10"/>
      <c r="AD26" s="60" t="s">
        <v>23</v>
      </c>
      <c r="AE26" s="67" t="s">
        <v>24</v>
      </c>
      <c r="AF26" s="68">
        <v>6300</v>
      </c>
      <c r="AG26" s="67" t="s">
        <v>25</v>
      </c>
      <c r="AH26" s="68">
        <v>2</v>
      </c>
      <c r="AI26" s="10"/>
      <c r="AJ26" s="69" t="s">
        <v>26</v>
      </c>
      <c r="AK26" s="80"/>
    </row>
    <row r="27" spans="3:57" ht="17.25" customHeight="1">
      <c r="C27" s="28"/>
      <c r="D27" s="70" t="s">
        <v>28</v>
      </c>
      <c r="E27" s="71" t="s">
        <v>29</v>
      </c>
      <c r="F27" s="73" t="s">
        <v>30</v>
      </c>
      <c r="G27" s="73" t="s">
        <v>31</v>
      </c>
      <c r="H27" s="73" t="s">
        <v>32</v>
      </c>
      <c r="I27" s="73" t="s">
        <v>33</v>
      </c>
      <c r="J27" s="73" t="s">
        <v>34</v>
      </c>
      <c r="K27" s="74" t="s">
        <v>35</v>
      </c>
      <c r="L27" s="74" t="s">
        <v>36</v>
      </c>
      <c r="M27" s="74" t="s">
        <v>37</v>
      </c>
      <c r="N27" s="74" t="s">
        <v>38</v>
      </c>
      <c r="O27" s="75" t="s">
        <v>39</v>
      </c>
      <c r="P27" s="76" t="s">
        <v>40</v>
      </c>
      <c r="Q27" s="77" t="s">
        <v>41</v>
      </c>
      <c r="R27" s="78"/>
      <c r="S27" s="79"/>
      <c r="V27" s="28"/>
      <c r="W27" s="70" t="s">
        <v>28</v>
      </c>
      <c r="X27" s="71" t="s">
        <v>29</v>
      </c>
      <c r="Y27" s="73" t="s">
        <v>30</v>
      </c>
      <c r="Z27" s="73" t="s">
        <v>31</v>
      </c>
      <c r="AA27" s="73" t="s">
        <v>32</v>
      </c>
      <c r="AB27" s="73" t="s">
        <v>33</v>
      </c>
      <c r="AC27" s="73" t="s">
        <v>34</v>
      </c>
      <c r="AD27" s="74" t="s">
        <v>35</v>
      </c>
      <c r="AE27" s="74" t="s">
        <v>36</v>
      </c>
      <c r="AF27" s="74" t="s">
        <v>37</v>
      </c>
      <c r="AG27" s="74" t="s">
        <v>38</v>
      </c>
      <c r="AH27" s="75" t="s">
        <v>39</v>
      </c>
      <c r="AI27" s="76" t="s">
        <v>40</v>
      </c>
      <c r="AJ27" s="77" t="s">
        <v>41</v>
      </c>
      <c r="AK27" s="80"/>
    </row>
    <row r="28" spans="3:57" ht="17.25" customHeight="1">
      <c r="C28" s="81"/>
      <c r="D28" s="82"/>
      <c r="E28" s="135">
        <f>E18</f>
        <v>0</v>
      </c>
      <c r="F28" s="136">
        <f t="shared" ref="F28:O28" si="12">F18</f>
        <v>0</v>
      </c>
      <c r="G28" s="136">
        <f t="shared" si="12"/>
        <v>0</v>
      </c>
      <c r="H28" s="136">
        <f t="shared" si="12"/>
        <v>0</v>
      </c>
      <c r="I28" s="136">
        <f t="shared" si="12"/>
        <v>0</v>
      </c>
      <c r="J28" s="136">
        <f t="shared" si="12"/>
        <v>0</v>
      </c>
      <c r="K28" s="136">
        <f t="shared" si="12"/>
        <v>0</v>
      </c>
      <c r="L28" s="136">
        <f t="shared" si="12"/>
        <v>0</v>
      </c>
      <c r="M28" s="136">
        <f t="shared" si="12"/>
        <v>0</v>
      </c>
      <c r="N28" s="136">
        <f t="shared" si="12"/>
        <v>0</v>
      </c>
      <c r="O28" s="136">
        <f t="shared" si="12"/>
        <v>0</v>
      </c>
      <c r="P28" s="87"/>
      <c r="Q28" s="88"/>
      <c r="R28" s="78"/>
      <c r="S28" s="79"/>
      <c r="V28" s="81"/>
      <c r="W28" s="82"/>
      <c r="X28" s="135" t="str">
        <f>X18</f>
        <v>実績</v>
      </c>
      <c r="Y28" s="136" t="str">
        <f t="shared" ref="Y28:AH28" si="13">Y18</f>
        <v>見込み</v>
      </c>
      <c r="Z28" s="136" t="str">
        <f t="shared" si="13"/>
        <v>見込み</v>
      </c>
      <c r="AA28" s="136" t="str">
        <f t="shared" si="13"/>
        <v>見込み</v>
      </c>
      <c r="AB28" s="136" t="str">
        <f t="shared" si="13"/>
        <v>見込み</v>
      </c>
      <c r="AC28" s="136" t="str">
        <f t="shared" si="13"/>
        <v>見込み</v>
      </c>
      <c r="AD28" s="136" t="str">
        <f t="shared" si="13"/>
        <v>見込み</v>
      </c>
      <c r="AE28" s="136" t="str">
        <f t="shared" si="13"/>
        <v>見込み</v>
      </c>
      <c r="AF28" s="136" t="str">
        <f t="shared" si="13"/>
        <v>見込み</v>
      </c>
      <c r="AG28" s="136" t="str">
        <f t="shared" si="13"/>
        <v>見込み</v>
      </c>
      <c r="AH28" s="136" t="str">
        <f t="shared" si="13"/>
        <v>見込み</v>
      </c>
      <c r="AI28" s="87"/>
      <c r="AJ28" s="88"/>
      <c r="AK28" s="80"/>
    </row>
    <row r="29" spans="3:57" ht="24.75" customHeight="1">
      <c r="C29" s="91" t="s">
        <v>44</v>
      </c>
      <c r="D29" s="92"/>
      <c r="E29" s="93"/>
      <c r="F29" s="93"/>
      <c r="G29" s="93"/>
      <c r="H29" s="93"/>
      <c r="I29" s="93"/>
      <c r="J29" s="93"/>
      <c r="K29" s="93"/>
      <c r="L29" s="93"/>
      <c r="M29" s="93"/>
      <c r="N29" s="93"/>
      <c r="O29" s="93"/>
      <c r="P29" s="94">
        <f>SUM(E29:O29)</f>
        <v>0</v>
      </c>
      <c r="Q29" s="95">
        <f>D29-P29</f>
        <v>0</v>
      </c>
      <c r="R29" s="96"/>
      <c r="S29" s="79"/>
      <c r="V29" s="91" t="s">
        <v>44</v>
      </c>
      <c r="W29" s="92">
        <v>220</v>
      </c>
      <c r="X29" s="93">
        <v>10</v>
      </c>
      <c r="Y29" s="93">
        <v>25</v>
      </c>
      <c r="Z29" s="93">
        <v>30</v>
      </c>
      <c r="AA29" s="93">
        <v>10</v>
      </c>
      <c r="AB29" s="93">
        <v>10</v>
      </c>
      <c r="AC29" s="93">
        <v>2</v>
      </c>
      <c r="AD29" s="93"/>
      <c r="AE29" s="93"/>
      <c r="AF29" s="93"/>
      <c r="AG29" s="93"/>
      <c r="AH29" s="93"/>
      <c r="AI29" s="94">
        <f>SUM(X29:AH29)</f>
        <v>87</v>
      </c>
      <c r="AJ29" s="137">
        <f>W29-AI29</f>
        <v>133</v>
      </c>
      <c r="AK29" s="80"/>
    </row>
    <row r="30" spans="3:57" ht="24.75" customHeight="1">
      <c r="C30" s="98" t="s">
        <v>45</v>
      </c>
      <c r="D30" s="99">
        <f>$M$26*D29</f>
        <v>0</v>
      </c>
      <c r="E30" s="100">
        <f>$M$26*E29</f>
        <v>0</v>
      </c>
      <c r="F30" s="100">
        <f t="shared" ref="F30:O30" si="14">$M$26*F29</f>
        <v>0</v>
      </c>
      <c r="G30" s="100">
        <f t="shared" si="14"/>
        <v>0</v>
      </c>
      <c r="H30" s="100">
        <f t="shared" si="14"/>
        <v>0</v>
      </c>
      <c r="I30" s="100">
        <f t="shared" si="14"/>
        <v>0</v>
      </c>
      <c r="J30" s="100">
        <f t="shared" si="14"/>
        <v>0</v>
      </c>
      <c r="K30" s="100">
        <f t="shared" si="14"/>
        <v>0</v>
      </c>
      <c r="L30" s="100">
        <f t="shared" si="14"/>
        <v>0</v>
      </c>
      <c r="M30" s="100">
        <f t="shared" si="14"/>
        <v>0</v>
      </c>
      <c r="N30" s="100">
        <f t="shared" si="14"/>
        <v>0</v>
      </c>
      <c r="O30" s="100">
        <f t="shared" si="14"/>
        <v>0</v>
      </c>
      <c r="P30" s="101">
        <f>SUM(E30:O30)</f>
        <v>0</v>
      </c>
      <c r="Q30" s="99">
        <f>D30-P30</f>
        <v>0</v>
      </c>
      <c r="R30" s="102"/>
      <c r="S30" s="79"/>
      <c r="V30" s="98" t="s">
        <v>45</v>
      </c>
      <c r="W30" s="103">
        <f>$AF$26*W29</f>
        <v>1386000</v>
      </c>
      <c r="X30" s="104">
        <f t="shared" ref="X30:AH30" si="15">$AF$26*X29</f>
        <v>63000</v>
      </c>
      <c r="Y30" s="104">
        <f t="shared" si="15"/>
        <v>157500</v>
      </c>
      <c r="Z30" s="104">
        <f t="shared" si="15"/>
        <v>189000</v>
      </c>
      <c r="AA30" s="104">
        <f t="shared" si="15"/>
        <v>63000</v>
      </c>
      <c r="AB30" s="104">
        <f t="shared" si="15"/>
        <v>63000</v>
      </c>
      <c r="AC30" s="104">
        <f t="shared" si="15"/>
        <v>12600</v>
      </c>
      <c r="AD30" s="104">
        <f t="shared" si="15"/>
        <v>0</v>
      </c>
      <c r="AE30" s="104">
        <f t="shared" si="15"/>
        <v>0</v>
      </c>
      <c r="AF30" s="104">
        <f t="shared" si="15"/>
        <v>0</v>
      </c>
      <c r="AG30" s="104">
        <f t="shared" si="15"/>
        <v>0</v>
      </c>
      <c r="AH30" s="104">
        <f t="shared" si="15"/>
        <v>0</v>
      </c>
      <c r="AI30" s="105">
        <f>SUM(X30:AH30)</f>
        <v>548100</v>
      </c>
      <c r="AJ30" s="103">
        <f>W30-AI30</f>
        <v>837900</v>
      </c>
      <c r="AK30" s="80"/>
    </row>
    <row r="31" spans="3:57" ht="24.75" customHeight="1">
      <c r="C31" s="106" t="s">
        <v>46</v>
      </c>
      <c r="D31" s="107">
        <f>D29*1000*$O$26</f>
        <v>0</v>
      </c>
      <c r="E31" s="108">
        <f>E29*1000*$O$26</f>
        <v>0</v>
      </c>
      <c r="F31" s="108">
        <f t="shared" ref="F31:O31" si="16">F29*1000*$O$26</f>
        <v>0</v>
      </c>
      <c r="G31" s="108">
        <f t="shared" si="16"/>
        <v>0</v>
      </c>
      <c r="H31" s="108">
        <f t="shared" si="16"/>
        <v>0</v>
      </c>
      <c r="I31" s="108">
        <f t="shared" si="16"/>
        <v>0</v>
      </c>
      <c r="J31" s="108">
        <f t="shared" si="16"/>
        <v>0</v>
      </c>
      <c r="K31" s="108">
        <f t="shared" si="16"/>
        <v>0</v>
      </c>
      <c r="L31" s="108">
        <f t="shared" si="16"/>
        <v>0</v>
      </c>
      <c r="M31" s="108">
        <f t="shared" si="16"/>
        <v>0</v>
      </c>
      <c r="N31" s="108">
        <f t="shared" si="16"/>
        <v>0</v>
      </c>
      <c r="O31" s="108">
        <f t="shared" si="16"/>
        <v>0</v>
      </c>
      <c r="P31" s="111">
        <f>SUM(E31:O31)</f>
        <v>0</v>
      </c>
      <c r="Q31" s="107">
        <f t="shared" ref="Q31:Q32" si="17">D31-P31</f>
        <v>0</v>
      </c>
      <c r="R31" s="102"/>
      <c r="S31" s="79"/>
      <c r="V31" s="106" t="s">
        <v>46</v>
      </c>
      <c r="W31" s="112">
        <f>W29*1000*$AH$26</f>
        <v>440000</v>
      </c>
      <c r="X31" s="113">
        <f t="shared" ref="X31:AH31" si="18">X29*1000*$AH$26</f>
        <v>20000</v>
      </c>
      <c r="Y31" s="113">
        <f t="shared" si="18"/>
        <v>50000</v>
      </c>
      <c r="Z31" s="113">
        <f t="shared" si="18"/>
        <v>60000</v>
      </c>
      <c r="AA31" s="113">
        <f t="shared" si="18"/>
        <v>20000</v>
      </c>
      <c r="AB31" s="113">
        <f t="shared" si="18"/>
        <v>20000</v>
      </c>
      <c r="AC31" s="113">
        <f t="shared" si="18"/>
        <v>4000</v>
      </c>
      <c r="AD31" s="113">
        <f t="shared" si="18"/>
        <v>0</v>
      </c>
      <c r="AE31" s="113">
        <f t="shared" si="18"/>
        <v>0</v>
      </c>
      <c r="AF31" s="113">
        <f t="shared" si="18"/>
        <v>0</v>
      </c>
      <c r="AG31" s="113">
        <f t="shared" si="18"/>
        <v>0</v>
      </c>
      <c r="AH31" s="113">
        <f t="shared" si="18"/>
        <v>0</v>
      </c>
      <c r="AI31" s="116">
        <f>SUM(X31:AH31)</f>
        <v>174000</v>
      </c>
      <c r="AJ31" s="112">
        <f t="shared" ref="AJ31:AJ32" si="19">W31-AI31</f>
        <v>266000</v>
      </c>
      <c r="AK31" s="80"/>
    </row>
    <row r="32" spans="3:57" ht="24.75" customHeight="1">
      <c r="C32" s="117" t="s">
        <v>47</v>
      </c>
      <c r="D32" s="118">
        <f>D31</f>
        <v>0</v>
      </c>
      <c r="E32" s="119">
        <f>E31</f>
        <v>0</v>
      </c>
      <c r="F32" s="119">
        <f t="shared" ref="F32:O32" si="20">F31</f>
        <v>0</v>
      </c>
      <c r="G32" s="119">
        <f t="shared" si="20"/>
        <v>0</v>
      </c>
      <c r="H32" s="119">
        <f t="shared" si="20"/>
        <v>0</v>
      </c>
      <c r="I32" s="119">
        <f t="shared" si="20"/>
        <v>0</v>
      </c>
      <c r="J32" s="119">
        <f t="shared" si="20"/>
        <v>0</v>
      </c>
      <c r="K32" s="119">
        <f t="shared" si="20"/>
        <v>0</v>
      </c>
      <c r="L32" s="119">
        <f t="shared" si="20"/>
        <v>0</v>
      </c>
      <c r="M32" s="119">
        <f t="shared" si="20"/>
        <v>0</v>
      </c>
      <c r="N32" s="119">
        <f t="shared" si="20"/>
        <v>0</v>
      </c>
      <c r="O32" s="119">
        <f t="shared" si="20"/>
        <v>0</v>
      </c>
      <c r="P32" s="120">
        <f t="shared" ref="P32" si="21">SUM(E32:O32)</f>
        <v>0</v>
      </c>
      <c r="Q32" s="118">
        <f t="shared" si="17"/>
        <v>0</v>
      </c>
      <c r="R32" s="102"/>
      <c r="S32" s="79"/>
      <c r="V32" s="117" t="s">
        <v>47</v>
      </c>
      <c r="W32" s="121">
        <f>W31</f>
        <v>440000</v>
      </c>
      <c r="X32" s="122">
        <f t="shared" ref="X32:AH32" si="22">X31</f>
        <v>20000</v>
      </c>
      <c r="Y32" s="122">
        <f t="shared" si="22"/>
        <v>50000</v>
      </c>
      <c r="Z32" s="122">
        <f t="shared" si="22"/>
        <v>60000</v>
      </c>
      <c r="AA32" s="122">
        <f t="shared" si="22"/>
        <v>20000</v>
      </c>
      <c r="AB32" s="122">
        <f t="shared" si="22"/>
        <v>20000</v>
      </c>
      <c r="AC32" s="122">
        <f t="shared" si="22"/>
        <v>4000</v>
      </c>
      <c r="AD32" s="122">
        <f t="shared" si="22"/>
        <v>0</v>
      </c>
      <c r="AE32" s="122">
        <f t="shared" si="22"/>
        <v>0</v>
      </c>
      <c r="AF32" s="122">
        <f t="shared" si="22"/>
        <v>0</v>
      </c>
      <c r="AG32" s="122">
        <f t="shared" si="22"/>
        <v>0</v>
      </c>
      <c r="AH32" s="122">
        <f t="shared" si="22"/>
        <v>0</v>
      </c>
      <c r="AI32" s="123">
        <f t="shared" ref="AI32" si="23">SUM(X32:AH32)</f>
        <v>174000</v>
      </c>
      <c r="AJ32" s="121">
        <f t="shared" si="19"/>
        <v>266000</v>
      </c>
      <c r="AK32" s="80"/>
    </row>
    <row r="33" spans="3:37" ht="24.75" customHeight="1" thickBot="1">
      <c r="C33" s="124" t="s">
        <v>48</v>
      </c>
      <c r="D33" s="125">
        <f>SUM(D30:D32)</f>
        <v>0</v>
      </c>
      <c r="E33" s="126">
        <f>SUM(E30:E32)</f>
        <v>0</v>
      </c>
      <c r="F33" s="127">
        <f t="shared" ref="F33:P33" si="24">SUM(F30:F32)</f>
        <v>0</v>
      </c>
      <c r="G33" s="127">
        <f t="shared" si="24"/>
        <v>0</v>
      </c>
      <c r="H33" s="127">
        <f t="shared" si="24"/>
        <v>0</v>
      </c>
      <c r="I33" s="127">
        <f t="shared" si="24"/>
        <v>0</v>
      </c>
      <c r="J33" s="127">
        <f t="shared" si="24"/>
        <v>0</v>
      </c>
      <c r="K33" s="127">
        <f t="shared" si="24"/>
        <v>0</v>
      </c>
      <c r="L33" s="127">
        <f t="shared" si="24"/>
        <v>0</v>
      </c>
      <c r="M33" s="127">
        <f t="shared" si="24"/>
        <v>0</v>
      </c>
      <c r="N33" s="127">
        <f t="shared" si="24"/>
        <v>0</v>
      </c>
      <c r="O33" s="128">
        <f t="shared" si="24"/>
        <v>0</v>
      </c>
      <c r="P33" s="129">
        <f t="shared" si="24"/>
        <v>0</v>
      </c>
      <c r="Q33" s="125">
        <f>SUM(Q30:Q32)</f>
        <v>0</v>
      </c>
      <c r="R33" s="102"/>
      <c r="S33" s="79"/>
      <c r="V33" s="124" t="s">
        <v>48</v>
      </c>
      <c r="W33" s="130">
        <f>SUM(W30:W32)</f>
        <v>2266000</v>
      </c>
      <c r="X33" s="131">
        <f>SUM(X30:X32)</f>
        <v>103000</v>
      </c>
      <c r="Y33" s="132">
        <f t="shared" ref="Y33:AI33" si="25">SUM(Y30:Y32)</f>
        <v>257500</v>
      </c>
      <c r="Z33" s="132">
        <f t="shared" si="25"/>
        <v>309000</v>
      </c>
      <c r="AA33" s="132">
        <f t="shared" si="25"/>
        <v>103000</v>
      </c>
      <c r="AB33" s="132">
        <f t="shared" si="25"/>
        <v>103000</v>
      </c>
      <c r="AC33" s="132">
        <f t="shared" si="25"/>
        <v>20600</v>
      </c>
      <c r="AD33" s="132">
        <f t="shared" si="25"/>
        <v>0</v>
      </c>
      <c r="AE33" s="132">
        <f t="shared" si="25"/>
        <v>0</v>
      </c>
      <c r="AF33" s="132">
        <f t="shared" si="25"/>
        <v>0</v>
      </c>
      <c r="AG33" s="132">
        <f t="shared" si="25"/>
        <v>0</v>
      </c>
      <c r="AH33" s="133">
        <f t="shared" si="25"/>
        <v>0</v>
      </c>
      <c r="AI33" s="134">
        <f t="shared" si="25"/>
        <v>896100</v>
      </c>
      <c r="AJ33" s="130">
        <f>SUM(AJ30:AJ32)</f>
        <v>1369900</v>
      </c>
      <c r="AK33" s="80"/>
    </row>
    <row r="34" spans="3:37" ht="24.75" customHeight="1">
      <c r="C34" s="1" t="s">
        <v>49</v>
      </c>
      <c r="S34" s="79"/>
      <c r="V34" s="1" t="s">
        <v>49</v>
      </c>
      <c r="AK34" s="80"/>
    </row>
    <row r="35" spans="3:37" ht="24.75" customHeight="1">
      <c r="K35" s="138"/>
      <c r="S35" s="79"/>
      <c r="AD35" s="138"/>
      <c r="AK35" s="80"/>
    </row>
    <row r="36" spans="3:37" ht="27" customHeight="1" thickBot="1">
      <c r="C36" s="28" t="s">
        <v>52</v>
      </c>
      <c r="D36" s="63" t="s">
        <v>22</v>
      </c>
      <c r="E36" s="64"/>
      <c r="F36" s="65"/>
      <c r="G36" s="66"/>
      <c r="H36" s="10"/>
      <c r="I36" s="10"/>
      <c r="J36" s="10"/>
      <c r="K36" s="60" t="s">
        <v>23</v>
      </c>
      <c r="L36" s="67" t="s">
        <v>24</v>
      </c>
      <c r="M36" s="68"/>
      <c r="N36" s="67" t="s">
        <v>25</v>
      </c>
      <c r="O36" s="68"/>
      <c r="P36" s="10"/>
      <c r="Q36" s="69" t="s">
        <v>26</v>
      </c>
      <c r="R36" s="69"/>
      <c r="S36" s="79"/>
      <c r="V36" s="28" t="s">
        <v>52</v>
      </c>
      <c r="W36" s="63" t="s">
        <v>22</v>
      </c>
      <c r="X36" s="64" t="s">
        <v>53</v>
      </c>
      <c r="Y36" s="65"/>
      <c r="Z36" s="66"/>
      <c r="AA36" s="10"/>
      <c r="AB36" s="10"/>
      <c r="AC36" s="10"/>
      <c r="AD36" s="60" t="s">
        <v>23</v>
      </c>
      <c r="AE36" s="67" t="s">
        <v>24</v>
      </c>
      <c r="AF36" s="68">
        <v>5000</v>
      </c>
      <c r="AG36" s="67" t="s">
        <v>25</v>
      </c>
      <c r="AH36" s="68">
        <v>1</v>
      </c>
      <c r="AI36" s="10"/>
      <c r="AJ36" s="69" t="s">
        <v>26</v>
      </c>
      <c r="AK36" s="80"/>
    </row>
    <row r="37" spans="3:37" ht="17.25" customHeight="1">
      <c r="C37" s="28"/>
      <c r="D37" s="70" t="s">
        <v>28</v>
      </c>
      <c r="E37" s="71" t="s">
        <v>29</v>
      </c>
      <c r="F37" s="73" t="s">
        <v>30</v>
      </c>
      <c r="G37" s="73" t="s">
        <v>31</v>
      </c>
      <c r="H37" s="73" t="s">
        <v>32</v>
      </c>
      <c r="I37" s="73" t="s">
        <v>33</v>
      </c>
      <c r="J37" s="73" t="s">
        <v>34</v>
      </c>
      <c r="K37" s="74" t="s">
        <v>35</v>
      </c>
      <c r="L37" s="74" t="s">
        <v>36</v>
      </c>
      <c r="M37" s="74" t="s">
        <v>37</v>
      </c>
      <c r="N37" s="74" t="s">
        <v>38</v>
      </c>
      <c r="O37" s="75" t="s">
        <v>39</v>
      </c>
      <c r="P37" s="76" t="s">
        <v>40</v>
      </c>
      <c r="Q37" s="77" t="s">
        <v>41</v>
      </c>
      <c r="R37" s="78"/>
      <c r="S37" s="79"/>
      <c r="V37" s="28"/>
      <c r="W37" s="70" t="s">
        <v>28</v>
      </c>
      <c r="X37" s="71" t="s">
        <v>29</v>
      </c>
      <c r="Y37" s="73" t="s">
        <v>30</v>
      </c>
      <c r="Z37" s="73" t="s">
        <v>31</v>
      </c>
      <c r="AA37" s="73" t="s">
        <v>32</v>
      </c>
      <c r="AB37" s="73" t="s">
        <v>33</v>
      </c>
      <c r="AC37" s="73" t="s">
        <v>34</v>
      </c>
      <c r="AD37" s="74" t="s">
        <v>35</v>
      </c>
      <c r="AE37" s="74" t="s">
        <v>36</v>
      </c>
      <c r="AF37" s="74" t="s">
        <v>37</v>
      </c>
      <c r="AG37" s="74" t="s">
        <v>38</v>
      </c>
      <c r="AH37" s="75" t="s">
        <v>39</v>
      </c>
      <c r="AI37" s="76" t="s">
        <v>40</v>
      </c>
      <c r="AJ37" s="77" t="s">
        <v>41</v>
      </c>
      <c r="AK37" s="80"/>
    </row>
    <row r="38" spans="3:37" ht="17.25" customHeight="1">
      <c r="C38" s="81"/>
      <c r="D38" s="82"/>
      <c r="E38" s="135">
        <f>E18</f>
        <v>0</v>
      </c>
      <c r="F38" s="136">
        <f t="shared" ref="F38:O38" si="26">F18</f>
        <v>0</v>
      </c>
      <c r="G38" s="136">
        <f t="shared" si="26"/>
        <v>0</v>
      </c>
      <c r="H38" s="136">
        <f t="shared" si="26"/>
        <v>0</v>
      </c>
      <c r="I38" s="136">
        <f t="shared" si="26"/>
        <v>0</v>
      </c>
      <c r="J38" s="136">
        <f t="shared" si="26"/>
        <v>0</v>
      </c>
      <c r="K38" s="136">
        <f t="shared" si="26"/>
        <v>0</v>
      </c>
      <c r="L38" s="136">
        <f t="shared" si="26"/>
        <v>0</v>
      </c>
      <c r="M38" s="136">
        <f t="shared" si="26"/>
        <v>0</v>
      </c>
      <c r="N38" s="136">
        <f t="shared" si="26"/>
        <v>0</v>
      </c>
      <c r="O38" s="136">
        <f t="shared" si="26"/>
        <v>0</v>
      </c>
      <c r="P38" s="87"/>
      <c r="Q38" s="88"/>
      <c r="R38" s="78"/>
      <c r="S38" s="79"/>
      <c r="V38" s="81"/>
      <c r="W38" s="82"/>
      <c r="X38" s="135" t="str">
        <f>X18</f>
        <v>実績</v>
      </c>
      <c r="Y38" s="136" t="str">
        <f t="shared" ref="Y38:AH38" si="27">Y18</f>
        <v>見込み</v>
      </c>
      <c r="Z38" s="136" t="str">
        <f t="shared" si="27"/>
        <v>見込み</v>
      </c>
      <c r="AA38" s="136" t="str">
        <f t="shared" si="27"/>
        <v>見込み</v>
      </c>
      <c r="AB38" s="136" t="str">
        <f t="shared" si="27"/>
        <v>見込み</v>
      </c>
      <c r="AC38" s="136" t="str">
        <f t="shared" si="27"/>
        <v>見込み</v>
      </c>
      <c r="AD38" s="136" t="str">
        <f t="shared" si="27"/>
        <v>見込み</v>
      </c>
      <c r="AE38" s="136" t="str">
        <f t="shared" si="27"/>
        <v>見込み</v>
      </c>
      <c r="AF38" s="136" t="str">
        <f t="shared" si="27"/>
        <v>見込み</v>
      </c>
      <c r="AG38" s="136" t="str">
        <f t="shared" si="27"/>
        <v>見込み</v>
      </c>
      <c r="AH38" s="136" t="str">
        <f t="shared" si="27"/>
        <v>見込み</v>
      </c>
      <c r="AI38" s="87"/>
      <c r="AJ38" s="88"/>
      <c r="AK38" s="80"/>
    </row>
    <row r="39" spans="3:37" ht="24.75" customHeight="1">
      <c r="C39" s="91" t="s">
        <v>44</v>
      </c>
      <c r="D39" s="92"/>
      <c r="E39" s="93"/>
      <c r="F39" s="93"/>
      <c r="G39" s="93"/>
      <c r="H39" s="93"/>
      <c r="I39" s="93"/>
      <c r="J39" s="93"/>
      <c r="K39" s="93"/>
      <c r="L39" s="93"/>
      <c r="M39" s="93"/>
      <c r="N39" s="93"/>
      <c r="O39" s="93"/>
      <c r="P39" s="94">
        <f>SUM(E39:O39)</f>
        <v>0</v>
      </c>
      <c r="Q39" s="137">
        <f>D39-P39</f>
        <v>0</v>
      </c>
      <c r="R39" s="96"/>
      <c r="S39" s="79"/>
      <c r="V39" s="91" t="s">
        <v>44</v>
      </c>
      <c r="W39" s="92">
        <v>100</v>
      </c>
      <c r="X39" s="93">
        <v>10</v>
      </c>
      <c r="Y39" s="93">
        <v>20</v>
      </c>
      <c r="Z39" s="93">
        <v>33</v>
      </c>
      <c r="AA39" s="93">
        <v>10</v>
      </c>
      <c r="AB39" s="93">
        <v>2</v>
      </c>
      <c r="AC39" s="93">
        <v>2</v>
      </c>
      <c r="AD39" s="93"/>
      <c r="AE39" s="93"/>
      <c r="AF39" s="93"/>
      <c r="AG39" s="93"/>
      <c r="AH39" s="93"/>
      <c r="AI39" s="94">
        <f>SUM(X39:AH39)</f>
        <v>77</v>
      </c>
      <c r="AJ39" s="137">
        <f>W39-AI39</f>
        <v>23</v>
      </c>
      <c r="AK39" s="80"/>
    </row>
    <row r="40" spans="3:37" ht="24.75" customHeight="1">
      <c r="C40" s="98" t="s">
        <v>45</v>
      </c>
      <c r="D40" s="99">
        <f>$M$36*D39</f>
        <v>0</v>
      </c>
      <c r="E40" s="100">
        <f>$M$36*E39</f>
        <v>0</v>
      </c>
      <c r="F40" s="100">
        <f t="shared" ref="F40:O40" si="28">$M$36*F39</f>
        <v>0</v>
      </c>
      <c r="G40" s="100">
        <f t="shared" si="28"/>
        <v>0</v>
      </c>
      <c r="H40" s="100">
        <f t="shared" si="28"/>
        <v>0</v>
      </c>
      <c r="I40" s="100">
        <f t="shared" si="28"/>
        <v>0</v>
      </c>
      <c r="J40" s="100">
        <f t="shared" si="28"/>
        <v>0</v>
      </c>
      <c r="K40" s="100">
        <f t="shared" si="28"/>
        <v>0</v>
      </c>
      <c r="L40" s="100">
        <f t="shared" si="28"/>
        <v>0</v>
      </c>
      <c r="M40" s="100">
        <f t="shared" si="28"/>
        <v>0</v>
      </c>
      <c r="N40" s="100">
        <f t="shared" si="28"/>
        <v>0</v>
      </c>
      <c r="O40" s="100">
        <f t="shared" si="28"/>
        <v>0</v>
      </c>
      <c r="P40" s="101">
        <f>SUM(E40:O40)</f>
        <v>0</v>
      </c>
      <c r="Q40" s="99">
        <f>D40-P40</f>
        <v>0</v>
      </c>
      <c r="R40" s="102"/>
      <c r="S40" s="79"/>
      <c r="V40" s="98" t="s">
        <v>45</v>
      </c>
      <c r="W40" s="103">
        <f>$AF$36*W39</f>
        <v>500000</v>
      </c>
      <c r="X40" s="104">
        <f>$AF$36*X39</f>
        <v>50000</v>
      </c>
      <c r="Y40" s="104">
        <f t="shared" ref="Y40:AH40" si="29">$AF$36*Y39</f>
        <v>100000</v>
      </c>
      <c r="Z40" s="104">
        <f t="shared" si="29"/>
        <v>165000</v>
      </c>
      <c r="AA40" s="104">
        <f t="shared" si="29"/>
        <v>50000</v>
      </c>
      <c r="AB40" s="104">
        <f t="shared" si="29"/>
        <v>10000</v>
      </c>
      <c r="AC40" s="104">
        <f t="shared" si="29"/>
        <v>10000</v>
      </c>
      <c r="AD40" s="104">
        <f t="shared" si="29"/>
        <v>0</v>
      </c>
      <c r="AE40" s="104">
        <f t="shared" si="29"/>
        <v>0</v>
      </c>
      <c r="AF40" s="104">
        <f t="shared" si="29"/>
        <v>0</v>
      </c>
      <c r="AG40" s="104">
        <f t="shared" si="29"/>
        <v>0</v>
      </c>
      <c r="AH40" s="104">
        <f t="shared" si="29"/>
        <v>0</v>
      </c>
      <c r="AI40" s="105">
        <f>SUM(X40:AH40)</f>
        <v>385000</v>
      </c>
      <c r="AJ40" s="103">
        <f>W40-AI40</f>
        <v>115000</v>
      </c>
      <c r="AK40" s="80"/>
    </row>
    <row r="41" spans="3:37" ht="24.75" customHeight="1">
      <c r="C41" s="106" t="s">
        <v>46</v>
      </c>
      <c r="D41" s="107">
        <f>D39*1000*$O$36</f>
        <v>0</v>
      </c>
      <c r="E41" s="108">
        <f>E39*1000*$O$36</f>
        <v>0</v>
      </c>
      <c r="F41" s="108">
        <f t="shared" ref="F41:O41" si="30">F39*1000*$O$36</f>
        <v>0</v>
      </c>
      <c r="G41" s="108">
        <f t="shared" si="30"/>
        <v>0</v>
      </c>
      <c r="H41" s="108">
        <f t="shared" si="30"/>
        <v>0</v>
      </c>
      <c r="I41" s="108">
        <f t="shared" si="30"/>
        <v>0</v>
      </c>
      <c r="J41" s="108">
        <f t="shared" si="30"/>
        <v>0</v>
      </c>
      <c r="K41" s="108">
        <f t="shared" si="30"/>
        <v>0</v>
      </c>
      <c r="L41" s="108">
        <f t="shared" si="30"/>
        <v>0</v>
      </c>
      <c r="M41" s="108">
        <f t="shared" si="30"/>
        <v>0</v>
      </c>
      <c r="N41" s="108">
        <f t="shared" si="30"/>
        <v>0</v>
      </c>
      <c r="O41" s="108">
        <f t="shared" si="30"/>
        <v>0</v>
      </c>
      <c r="P41" s="111">
        <f>SUM(E41:O41)</f>
        <v>0</v>
      </c>
      <c r="Q41" s="107">
        <f t="shared" ref="Q41:Q42" si="31">D41-P41</f>
        <v>0</v>
      </c>
      <c r="R41" s="102"/>
      <c r="S41" s="79"/>
      <c r="V41" s="106" t="s">
        <v>46</v>
      </c>
      <c r="W41" s="112">
        <f>W39*1000*$AH$36</f>
        <v>100000</v>
      </c>
      <c r="X41" s="113">
        <f>X39*1000*$AH$36</f>
        <v>10000</v>
      </c>
      <c r="Y41" s="113">
        <f t="shared" ref="Y41:AH41" si="32">Y39*1000*$AH$36</f>
        <v>20000</v>
      </c>
      <c r="Z41" s="113">
        <f t="shared" si="32"/>
        <v>33000</v>
      </c>
      <c r="AA41" s="113">
        <f t="shared" si="32"/>
        <v>10000</v>
      </c>
      <c r="AB41" s="113">
        <f t="shared" si="32"/>
        <v>2000</v>
      </c>
      <c r="AC41" s="113">
        <f t="shared" si="32"/>
        <v>2000</v>
      </c>
      <c r="AD41" s="113">
        <f t="shared" si="32"/>
        <v>0</v>
      </c>
      <c r="AE41" s="113">
        <f t="shared" si="32"/>
        <v>0</v>
      </c>
      <c r="AF41" s="113">
        <f t="shared" si="32"/>
        <v>0</v>
      </c>
      <c r="AG41" s="113">
        <f t="shared" si="32"/>
        <v>0</v>
      </c>
      <c r="AH41" s="113">
        <f t="shared" si="32"/>
        <v>0</v>
      </c>
      <c r="AI41" s="116">
        <f>SUM(X41:AH41)</f>
        <v>77000</v>
      </c>
      <c r="AJ41" s="112">
        <f t="shared" ref="AJ41:AJ42" si="33">W41-AI41</f>
        <v>23000</v>
      </c>
      <c r="AK41" s="80"/>
    </row>
    <row r="42" spans="3:37" ht="24.75" customHeight="1">
      <c r="C42" s="117" t="s">
        <v>47</v>
      </c>
      <c r="D42" s="118">
        <f>D41</f>
        <v>0</v>
      </c>
      <c r="E42" s="119">
        <f>E41</f>
        <v>0</v>
      </c>
      <c r="F42" s="119">
        <f t="shared" ref="F42:O42" si="34">F41</f>
        <v>0</v>
      </c>
      <c r="G42" s="119">
        <f t="shared" si="34"/>
        <v>0</v>
      </c>
      <c r="H42" s="119">
        <f t="shared" si="34"/>
        <v>0</v>
      </c>
      <c r="I42" s="119">
        <f t="shared" si="34"/>
        <v>0</v>
      </c>
      <c r="J42" s="119">
        <f t="shared" si="34"/>
        <v>0</v>
      </c>
      <c r="K42" s="119">
        <f t="shared" si="34"/>
        <v>0</v>
      </c>
      <c r="L42" s="119">
        <f t="shared" si="34"/>
        <v>0</v>
      </c>
      <c r="M42" s="119">
        <f t="shared" si="34"/>
        <v>0</v>
      </c>
      <c r="N42" s="119">
        <f t="shared" si="34"/>
        <v>0</v>
      </c>
      <c r="O42" s="119">
        <f t="shared" si="34"/>
        <v>0</v>
      </c>
      <c r="P42" s="120">
        <f t="shared" ref="P42" si="35">SUM(E42:O42)</f>
        <v>0</v>
      </c>
      <c r="Q42" s="118">
        <f t="shared" si="31"/>
        <v>0</v>
      </c>
      <c r="R42" s="102"/>
      <c r="S42" s="79"/>
      <c r="V42" s="117" t="s">
        <v>47</v>
      </c>
      <c r="W42" s="121">
        <f>W41</f>
        <v>100000</v>
      </c>
      <c r="X42" s="122">
        <f>X41</f>
        <v>10000</v>
      </c>
      <c r="Y42" s="122">
        <f t="shared" ref="Y42:AH42" si="36">Y41</f>
        <v>20000</v>
      </c>
      <c r="Z42" s="122">
        <f t="shared" si="36"/>
        <v>33000</v>
      </c>
      <c r="AA42" s="122">
        <f t="shared" si="36"/>
        <v>10000</v>
      </c>
      <c r="AB42" s="122">
        <f t="shared" si="36"/>
        <v>2000</v>
      </c>
      <c r="AC42" s="122">
        <f t="shared" si="36"/>
        <v>2000</v>
      </c>
      <c r="AD42" s="122">
        <f t="shared" si="36"/>
        <v>0</v>
      </c>
      <c r="AE42" s="122">
        <f t="shared" si="36"/>
        <v>0</v>
      </c>
      <c r="AF42" s="122">
        <f t="shared" si="36"/>
        <v>0</v>
      </c>
      <c r="AG42" s="122">
        <f t="shared" si="36"/>
        <v>0</v>
      </c>
      <c r="AH42" s="122">
        <f t="shared" si="36"/>
        <v>0</v>
      </c>
      <c r="AI42" s="123">
        <f t="shared" ref="AI42" si="37">SUM(X42:AH42)</f>
        <v>77000</v>
      </c>
      <c r="AJ42" s="121">
        <f t="shared" si="33"/>
        <v>23000</v>
      </c>
      <c r="AK42" s="80"/>
    </row>
    <row r="43" spans="3:37" ht="24.75" customHeight="1" thickBot="1">
      <c r="C43" s="124" t="s">
        <v>48</v>
      </c>
      <c r="D43" s="125">
        <f>SUM(D40:D42)</f>
        <v>0</v>
      </c>
      <c r="E43" s="126">
        <f>SUM(E40:E42)</f>
        <v>0</v>
      </c>
      <c r="F43" s="127">
        <f t="shared" ref="F43:P43" si="38">SUM(F40:F42)</f>
        <v>0</v>
      </c>
      <c r="G43" s="127">
        <f t="shared" si="38"/>
        <v>0</v>
      </c>
      <c r="H43" s="127">
        <f t="shared" si="38"/>
        <v>0</v>
      </c>
      <c r="I43" s="127">
        <f t="shared" si="38"/>
        <v>0</v>
      </c>
      <c r="J43" s="127">
        <f t="shared" si="38"/>
        <v>0</v>
      </c>
      <c r="K43" s="127">
        <f t="shared" si="38"/>
        <v>0</v>
      </c>
      <c r="L43" s="127">
        <f t="shared" si="38"/>
        <v>0</v>
      </c>
      <c r="M43" s="127">
        <f t="shared" si="38"/>
        <v>0</v>
      </c>
      <c r="N43" s="127">
        <f t="shared" si="38"/>
        <v>0</v>
      </c>
      <c r="O43" s="128">
        <f t="shared" si="38"/>
        <v>0</v>
      </c>
      <c r="P43" s="129">
        <f t="shared" si="38"/>
        <v>0</v>
      </c>
      <c r="Q43" s="125">
        <f>SUM(Q40:Q42)</f>
        <v>0</v>
      </c>
      <c r="R43" s="102"/>
      <c r="S43" s="79"/>
      <c r="V43" s="124" t="s">
        <v>48</v>
      </c>
      <c r="W43" s="130">
        <f>SUM(W40:W42)</f>
        <v>700000</v>
      </c>
      <c r="X43" s="131">
        <f>SUM(X40:X42)</f>
        <v>70000</v>
      </c>
      <c r="Y43" s="132">
        <f t="shared" ref="Y43:AI43" si="39">SUM(Y40:Y42)</f>
        <v>140000</v>
      </c>
      <c r="Z43" s="132">
        <f t="shared" si="39"/>
        <v>231000</v>
      </c>
      <c r="AA43" s="132">
        <f t="shared" si="39"/>
        <v>70000</v>
      </c>
      <c r="AB43" s="132">
        <f t="shared" si="39"/>
        <v>14000</v>
      </c>
      <c r="AC43" s="132">
        <f t="shared" si="39"/>
        <v>14000</v>
      </c>
      <c r="AD43" s="132">
        <f t="shared" si="39"/>
        <v>0</v>
      </c>
      <c r="AE43" s="132">
        <f t="shared" si="39"/>
        <v>0</v>
      </c>
      <c r="AF43" s="132">
        <f t="shared" si="39"/>
        <v>0</v>
      </c>
      <c r="AG43" s="132">
        <f t="shared" si="39"/>
        <v>0</v>
      </c>
      <c r="AH43" s="133">
        <f t="shared" si="39"/>
        <v>0</v>
      </c>
      <c r="AI43" s="134">
        <f t="shared" si="39"/>
        <v>539000</v>
      </c>
      <c r="AJ43" s="130">
        <f>SUM(AJ40:AJ42)</f>
        <v>161000</v>
      </c>
      <c r="AK43" s="80"/>
    </row>
    <row r="44" spans="3:37" ht="24.75" customHeight="1">
      <c r="C44" s="1" t="s">
        <v>49</v>
      </c>
      <c r="S44" s="79"/>
      <c r="V44" s="1" t="s">
        <v>49</v>
      </c>
      <c r="AK44" s="80"/>
    </row>
    <row r="45" spans="3:37" ht="24.75" customHeight="1" thickBot="1">
      <c r="C45" s="1"/>
      <c r="S45" s="79"/>
      <c r="V45" s="1"/>
      <c r="AK45" s="80"/>
    </row>
    <row r="46" spans="3:37" ht="24.75" customHeight="1" thickBot="1">
      <c r="C46" s="139" t="s">
        <v>54</v>
      </c>
      <c r="D46" s="140"/>
      <c r="E46" s="10"/>
      <c r="F46" s="10"/>
      <c r="G46" s="10"/>
      <c r="H46" s="10"/>
      <c r="I46" s="10"/>
      <c r="J46" s="10"/>
      <c r="K46" s="141"/>
      <c r="L46" s="142"/>
      <c r="M46" s="25"/>
      <c r="N46" s="143"/>
      <c r="O46" s="25"/>
      <c r="P46" s="10"/>
      <c r="Q46" s="69" t="s">
        <v>26</v>
      </c>
      <c r="R46" s="69"/>
      <c r="S46" s="79"/>
      <c r="V46" s="144" t="s">
        <v>54</v>
      </c>
      <c r="W46" s="145"/>
      <c r="X46" s="10"/>
      <c r="Y46" s="10"/>
      <c r="Z46" s="10"/>
      <c r="AA46" s="10"/>
      <c r="AB46" s="10"/>
      <c r="AC46" s="10"/>
      <c r="AD46" s="141"/>
      <c r="AE46" s="142"/>
      <c r="AF46" s="25"/>
      <c r="AG46" s="143"/>
      <c r="AH46" s="25"/>
      <c r="AI46" s="10"/>
      <c r="AJ46" s="69" t="s">
        <v>26</v>
      </c>
      <c r="AK46" s="80"/>
    </row>
    <row r="47" spans="3:37" ht="17.25" customHeight="1">
      <c r="C47" s="146" t="s">
        <v>55</v>
      </c>
      <c r="D47" s="147" t="s">
        <v>28</v>
      </c>
      <c r="E47" s="71" t="s">
        <v>29</v>
      </c>
      <c r="F47" s="73" t="s">
        <v>30</v>
      </c>
      <c r="G47" s="73" t="s">
        <v>31</v>
      </c>
      <c r="H47" s="73" t="s">
        <v>32</v>
      </c>
      <c r="I47" s="73" t="s">
        <v>33</v>
      </c>
      <c r="J47" s="73" t="s">
        <v>34</v>
      </c>
      <c r="K47" s="74" t="s">
        <v>35</v>
      </c>
      <c r="L47" s="74" t="s">
        <v>36</v>
      </c>
      <c r="M47" s="74" t="s">
        <v>37</v>
      </c>
      <c r="N47" s="74" t="s">
        <v>38</v>
      </c>
      <c r="O47" s="75" t="s">
        <v>39</v>
      </c>
      <c r="P47" s="76" t="s">
        <v>40</v>
      </c>
      <c r="Q47" s="77" t="s">
        <v>41</v>
      </c>
      <c r="R47" s="78"/>
      <c r="S47" s="79"/>
      <c r="V47" s="148" t="s">
        <v>55</v>
      </c>
      <c r="W47" s="70" t="s">
        <v>28</v>
      </c>
      <c r="X47" s="71" t="s">
        <v>29</v>
      </c>
      <c r="Y47" s="73" t="s">
        <v>30</v>
      </c>
      <c r="Z47" s="73" t="s">
        <v>31</v>
      </c>
      <c r="AA47" s="73" t="s">
        <v>32</v>
      </c>
      <c r="AB47" s="73" t="s">
        <v>33</v>
      </c>
      <c r="AC47" s="73" t="s">
        <v>34</v>
      </c>
      <c r="AD47" s="74" t="s">
        <v>35</v>
      </c>
      <c r="AE47" s="74" t="s">
        <v>36</v>
      </c>
      <c r="AF47" s="74" t="s">
        <v>37</v>
      </c>
      <c r="AG47" s="74" t="s">
        <v>38</v>
      </c>
      <c r="AH47" s="75" t="s">
        <v>39</v>
      </c>
      <c r="AI47" s="76" t="s">
        <v>40</v>
      </c>
      <c r="AJ47" s="77" t="s">
        <v>41</v>
      </c>
      <c r="AK47" s="80"/>
    </row>
    <row r="48" spans="3:37" ht="17.25" customHeight="1">
      <c r="C48" s="149"/>
      <c r="D48" s="82"/>
      <c r="E48" s="135">
        <f>E18</f>
        <v>0</v>
      </c>
      <c r="F48" s="136">
        <f t="shared" ref="F48:O48" si="40">F18</f>
        <v>0</v>
      </c>
      <c r="G48" s="136">
        <f t="shared" si="40"/>
        <v>0</v>
      </c>
      <c r="H48" s="136">
        <f t="shared" si="40"/>
        <v>0</v>
      </c>
      <c r="I48" s="136">
        <f t="shared" si="40"/>
        <v>0</v>
      </c>
      <c r="J48" s="136">
        <f t="shared" si="40"/>
        <v>0</v>
      </c>
      <c r="K48" s="136">
        <f t="shared" si="40"/>
        <v>0</v>
      </c>
      <c r="L48" s="136">
        <f t="shared" si="40"/>
        <v>0</v>
      </c>
      <c r="M48" s="136">
        <f t="shared" si="40"/>
        <v>0</v>
      </c>
      <c r="N48" s="136">
        <f t="shared" si="40"/>
        <v>0</v>
      </c>
      <c r="O48" s="136">
        <f t="shared" si="40"/>
        <v>0</v>
      </c>
      <c r="P48" s="87"/>
      <c r="Q48" s="88"/>
      <c r="R48" s="78"/>
      <c r="S48" s="79"/>
      <c r="V48" s="149"/>
      <c r="W48" s="82"/>
      <c r="X48" s="135" t="str">
        <f>X18</f>
        <v>実績</v>
      </c>
      <c r="Y48" s="136" t="str">
        <f t="shared" ref="Y48:AH48" si="41">Y18</f>
        <v>見込み</v>
      </c>
      <c r="Z48" s="136" t="str">
        <f t="shared" si="41"/>
        <v>見込み</v>
      </c>
      <c r="AA48" s="136" t="str">
        <f t="shared" si="41"/>
        <v>見込み</v>
      </c>
      <c r="AB48" s="136" t="str">
        <f t="shared" si="41"/>
        <v>見込み</v>
      </c>
      <c r="AC48" s="136" t="str">
        <f t="shared" si="41"/>
        <v>見込み</v>
      </c>
      <c r="AD48" s="136" t="str">
        <f t="shared" si="41"/>
        <v>見込み</v>
      </c>
      <c r="AE48" s="136" t="str">
        <f t="shared" si="41"/>
        <v>見込み</v>
      </c>
      <c r="AF48" s="136" t="str">
        <f t="shared" si="41"/>
        <v>見込み</v>
      </c>
      <c r="AG48" s="136" t="str">
        <f t="shared" si="41"/>
        <v>見込み</v>
      </c>
      <c r="AH48" s="136" t="str">
        <f t="shared" si="41"/>
        <v>見込み</v>
      </c>
      <c r="AI48" s="87"/>
      <c r="AJ48" s="88"/>
      <c r="AK48" s="80"/>
    </row>
    <row r="49" spans="3:37" ht="24.75" customHeight="1">
      <c r="C49" s="91" t="s">
        <v>44</v>
      </c>
      <c r="D49" s="150">
        <f>D19+D29+D39</f>
        <v>0</v>
      </c>
      <c r="E49" s="151">
        <f t="shared" ref="E49:O50" si="42">E19+E29+E39</f>
        <v>0</v>
      </c>
      <c r="F49" s="151">
        <f t="shared" si="42"/>
        <v>0</v>
      </c>
      <c r="G49" s="151">
        <f t="shared" si="42"/>
        <v>0</v>
      </c>
      <c r="H49" s="151">
        <f t="shared" si="42"/>
        <v>0</v>
      </c>
      <c r="I49" s="151">
        <f t="shared" si="42"/>
        <v>0</v>
      </c>
      <c r="J49" s="151">
        <f t="shared" si="42"/>
        <v>0</v>
      </c>
      <c r="K49" s="151">
        <f t="shared" si="42"/>
        <v>0</v>
      </c>
      <c r="L49" s="151">
        <f t="shared" si="42"/>
        <v>0</v>
      </c>
      <c r="M49" s="151">
        <f t="shared" si="42"/>
        <v>0</v>
      </c>
      <c r="N49" s="151">
        <f t="shared" si="42"/>
        <v>0</v>
      </c>
      <c r="O49" s="151">
        <f t="shared" si="42"/>
        <v>0</v>
      </c>
      <c r="P49" s="94">
        <f>SUM(E49:O49)</f>
        <v>0</v>
      </c>
      <c r="Q49" s="137">
        <f>D49-P49</f>
        <v>0</v>
      </c>
      <c r="R49" s="96"/>
      <c r="S49" s="79"/>
      <c r="V49" s="91" t="s">
        <v>44</v>
      </c>
      <c r="W49" s="150">
        <f>W19+W29+W39</f>
        <v>760</v>
      </c>
      <c r="X49" s="151">
        <f t="shared" ref="X49:AH50" si="43">X19+X29+X39</f>
        <v>40</v>
      </c>
      <c r="Y49" s="151">
        <f t="shared" si="43"/>
        <v>95</v>
      </c>
      <c r="Z49" s="151">
        <f t="shared" si="43"/>
        <v>98</v>
      </c>
      <c r="AA49" s="151">
        <f t="shared" si="43"/>
        <v>40</v>
      </c>
      <c r="AB49" s="151">
        <f t="shared" si="43"/>
        <v>27</v>
      </c>
      <c r="AC49" s="151">
        <f t="shared" si="43"/>
        <v>9</v>
      </c>
      <c r="AD49" s="151">
        <f t="shared" si="43"/>
        <v>0</v>
      </c>
      <c r="AE49" s="151">
        <f t="shared" si="43"/>
        <v>0</v>
      </c>
      <c r="AF49" s="151">
        <f t="shared" si="43"/>
        <v>0</v>
      </c>
      <c r="AG49" s="151">
        <f t="shared" si="43"/>
        <v>0</v>
      </c>
      <c r="AH49" s="151">
        <f t="shared" si="43"/>
        <v>0</v>
      </c>
      <c r="AI49" s="94">
        <f>SUM(X49:AH49)</f>
        <v>309</v>
      </c>
      <c r="AJ49" s="137">
        <f>W49-AI49</f>
        <v>451</v>
      </c>
      <c r="AK49" s="80"/>
    </row>
    <row r="50" spans="3:37" ht="24.75" customHeight="1">
      <c r="C50" s="98" t="s">
        <v>45</v>
      </c>
      <c r="D50" s="99">
        <f>D20+D30+D40</f>
        <v>0</v>
      </c>
      <c r="E50" s="100">
        <f t="shared" si="42"/>
        <v>0</v>
      </c>
      <c r="F50" s="100">
        <f t="shared" si="42"/>
        <v>0</v>
      </c>
      <c r="G50" s="100">
        <f t="shared" si="42"/>
        <v>0</v>
      </c>
      <c r="H50" s="100">
        <f t="shared" si="42"/>
        <v>0</v>
      </c>
      <c r="I50" s="100">
        <f t="shared" si="42"/>
        <v>0</v>
      </c>
      <c r="J50" s="100">
        <f t="shared" si="42"/>
        <v>0</v>
      </c>
      <c r="K50" s="100">
        <f t="shared" si="42"/>
        <v>0</v>
      </c>
      <c r="L50" s="100">
        <f t="shared" si="42"/>
        <v>0</v>
      </c>
      <c r="M50" s="100">
        <f t="shared" si="42"/>
        <v>0</v>
      </c>
      <c r="N50" s="100">
        <f t="shared" si="42"/>
        <v>0</v>
      </c>
      <c r="O50" s="100">
        <f t="shared" si="42"/>
        <v>0</v>
      </c>
      <c r="P50" s="101">
        <f>SUM(E50:O50)</f>
        <v>0</v>
      </c>
      <c r="Q50" s="99">
        <f>D50-P50</f>
        <v>0</v>
      </c>
      <c r="R50" s="102"/>
      <c r="S50" s="79"/>
      <c r="V50" s="98" t="s">
        <v>45</v>
      </c>
      <c r="W50" s="103">
        <f>W20+W30+W40</f>
        <v>5142000</v>
      </c>
      <c r="X50" s="104">
        <f t="shared" si="43"/>
        <v>261000</v>
      </c>
      <c r="Y50" s="104">
        <f t="shared" si="43"/>
        <v>627500</v>
      </c>
      <c r="Z50" s="104">
        <f t="shared" si="43"/>
        <v>613000</v>
      </c>
      <c r="AA50" s="104">
        <f t="shared" si="43"/>
        <v>261000</v>
      </c>
      <c r="AB50" s="104">
        <f t="shared" si="43"/>
        <v>184000</v>
      </c>
      <c r="AC50" s="104">
        <f t="shared" si="43"/>
        <v>59600</v>
      </c>
      <c r="AD50" s="104">
        <f t="shared" si="43"/>
        <v>0</v>
      </c>
      <c r="AE50" s="104">
        <f t="shared" si="43"/>
        <v>0</v>
      </c>
      <c r="AF50" s="104">
        <f t="shared" si="43"/>
        <v>0</v>
      </c>
      <c r="AG50" s="104">
        <f t="shared" si="43"/>
        <v>0</v>
      </c>
      <c r="AH50" s="104">
        <f t="shared" si="43"/>
        <v>0</v>
      </c>
      <c r="AI50" s="105">
        <f>SUM(X50:AH50)</f>
        <v>2006100</v>
      </c>
      <c r="AJ50" s="103">
        <f>W50-AI50</f>
        <v>3135900</v>
      </c>
      <c r="AK50" s="80"/>
    </row>
    <row r="51" spans="3:37" ht="24.75" customHeight="1">
      <c r="C51" s="106" t="s">
        <v>46</v>
      </c>
      <c r="D51" s="107">
        <f t="shared" ref="D51:O52" si="44">D21+D31+D41</f>
        <v>0</v>
      </c>
      <c r="E51" s="108">
        <f t="shared" si="44"/>
        <v>0</v>
      </c>
      <c r="F51" s="108">
        <f t="shared" si="44"/>
        <v>0</v>
      </c>
      <c r="G51" s="108">
        <f t="shared" si="44"/>
        <v>0</v>
      </c>
      <c r="H51" s="108">
        <f t="shared" si="44"/>
        <v>0</v>
      </c>
      <c r="I51" s="109">
        <f t="shared" si="44"/>
        <v>0</v>
      </c>
      <c r="J51" s="109">
        <f t="shared" si="44"/>
        <v>0</v>
      </c>
      <c r="K51" s="109">
        <f t="shared" si="44"/>
        <v>0</v>
      </c>
      <c r="L51" s="109">
        <f t="shared" si="44"/>
        <v>0</v>
      </c>
      <c r="M51" s="109">
        <f t="shared" si="44"/>
        <v>0</v>
      </c>
      <c r="N51" s="109">
        <f t="shared" si="44"/>
        <v>0</v>
      </c>
      <c r="O51" s="110">
        <f t="shared" si="44"/>
        <v>0</v>
      </c>
      <c r="P51" s="111">
        <f>SUM(E51:O51)</f>
        <v>0</v>
      </c>
      <c r="Q51" s="107">
        <f t="shared" ref="Q51:Q52" si="45">D51-P51</f>
        <v>0</v>
      </c>
      <c r="R51" s="102"/>
      <c r="S51" s="79"/>
      <c r="V51" s="106" t="s">
        <v>46</v>
      </c>
      <c r="W51" s="112">
        <f t="shared" ref="W51:AH52" si="46">W21+W31+W41</f>
        <v>1420000</v>
      </c>
      <c r="X51" s="113">
        <f t="shared" si="46"/>
        <v>70000</v>
      </c>
      <c r="Y51" s="113">
        <f t="shared" si="46"/>
        <v>170000</v>
      </c>
      <c r="Z51" s="113">
        <f t="shared" si="46"/>
        <v>163000</v>
      </c>
      <c r="AA51" s="113">
        <f t="shared" si="46"/>
        <v>70000</v>
      </c>
      <c r="AB51" s="114">
        <f t="shared" si="46"/>
        <v>52000</v>
      </c>
      <c r="AC51" s="114">
        <f t="shared" si="46"/>
        <v>16000</v>
      </c>
      <c r="AD51" s="114">
        <f t="shared" si="46"/>
        <v>0</v>
      </c>
      <c r="AE51" s="114">
        <f t="shared" si="46"/>
        <v>0</v>
      </c>
      <c r="AF51" s="114">
        <f t="shared" si="46"/>
        <v>0</v>
      </c>
      <c r="AG51" s="114">
        <f t="shared" si="46"/>
        <v>0</v>
      </c>
      <c r="AH51" s="115">
        <f t="shared" si="46"/>
        <v>0</v>
      </c>
      <c r="AI51" s="116">
        <f>SUM(X51:AH51)</f>
        <v>541000</v>
      </c>
      <c r="AJ51" s="112">
        <f t="shared" ref="AJ51:AJ52" si="47">W51-AI51</f>
        <v>879000</v>
      </c>
      <c r="AK51" s="80"/>
    </row>
    <row r="52" spans="3:37" ht="24.75" customHeight="1">
      <c r="C52" s="117" t="s">
        <v>47</v>
      </c>
      <c r="D52" s="118">
        <f t="shared" si="44"/>
        <v>0</v>
      </c>
      <c r="E52" s="119">
        <f t="shared" si="44"/>
        <v>0</v>
      </c>
      <c r="F52" s="119">
        <f t="shared" si="44"/>
        <v>0</v>
      </c>
      <c r="G52" s="119">
        <f t="shared" si="44"/>
        <v>0</v>
      </c>
      <c r="H52" s="119">
        <f t="shared" si="44"/>
        <v>0</v>
      </c>
      <c r="I52" s="119">
        <f t="shared" si="44"/>
        <v>0</v>
      </c>
      <c r="J52" s="119">
        <f t="shared" si="44"/>
        <v>0</v>
      </c>
      <c r="K52" s="119">
        <f t="shared" si="44"/>
        <v>0</v>
      </c>
      <c r="L52" s="119">
        <f t="shared" si="44"/>
        <v>0</v>
      </c>
      <c r="M52" s="119">
        <f t="shared" si="44"/>
        <v>0</v>
      </c>
      <c r="N52" s="119">
        <f t="shared" si="44"/>
        <v>0</v>
      </c>
      <c r="O52" s="119">
        <f t="shared" si="44"/>
        <v>0</v>
      </c>
      <c r="P52" s="120">
        <f t="shared" ref="P52" si="48">SUM(E52:O52)</f>
        <v>0</v>
      </c>
      <c r="Q52" s="118">
        <f t="shared" si="45"/>
        <v>0</v>
      </c>
      <c r="R52" s="102"/>
      <c r="S52" s="79"/>
      <c r="V52" s="117" t="s">
        <v>47</v>
      </c>
      <c r="W52" s="121">
        <f t="shared" si="46"/>
        <v>1420000</v>
      </c>
      <c r="X52" s="122">
        <f t="shared" si="46"/>
        <v>70000</v>
      </c>
      <c r="Y52" s="122">
        <f t="shared" si="46"/>
        <v>170000</v>
      </c>
      <c r="Z52" s="122">
        <f t="shared" si="46"/>
        <v>163000</v>
      </c>
      <c r="AA52" s="122">
        <f t="shared" si="46"/>
        <v>70000</v>
      </c>
      <c r="AB52" s="122">
        <f t="shared" si="46"/>
        <v>52000</v>
      </c>
      <c r="AC52" s="122">
        <f t="shared" si="46"/>
        <v>16000</v>
      </c>
      <c r="AD52" s="122">
        <f t="shared" si="46"/>
        <v>0</v>
      </c>
      <c r="AE52" s="122">
        <f t="shared" si="46"/>
        <v>0</v>
      </c>
      <c r="AF52" s="122">
        <f t="shared" si="46"/>
        <v>0</v>
      </c>
      <c r="AG52" s="122">
        <f t="shared" si="46"/>
        <v>0</v>
      </c>
      <c r="AH52" s="122">
        <f t="shared" si="46"/>
        <v>0</v>
      </c>
      <c r="AI52" s="123">
        <f t="shared" ref="AI52" si="49">SUM(X52:AH52)</f>
        <v>541000</v>
      </c>
      <c r="AJ52" s="121">
        <f t="shared" si="47"/>
        <v>879000</v>
      </c>
      <c r="AK52" s="80"/>
    </row>
    <row r="53" spans="3:37" ht="24.75" customHeight="1" thickBot="1">
      <c r="C53" s="124" t="s">
        <v>48</v>
      </c>
      <c r="D53" s="125">
        <f>SUM(D50:D52)</f>
        <v>0</v>
      </c>
      <c r="E53" s="126">
        <f>SUM(E50:E52)</f>
        <v>0</v>
      </c>
      <c r="F53" s="127">
        <f t="shared" ref="F53:P53" si="50">SUM(F50:F52)</f>
        <v>0</v>
      </c>
      <c r="G53" s="127">
        <f t="shared" si="50"/>
        <v>0</v>
      </c>
      <c r="H53" s="127">
        <f t="shared" si="50"/>
        <v>0</v>
      </c>
      <c r="I53" s="127">
        <f t="shared" si="50"/>
        <v>0</v>
      </c>
      <c r="J53" s="127">
        <f t="shared" si="50"/>
        <v>0</v>
      </c>
      <c r="K53" s="127">
        <f t="shared" si="50"/>
        <v>0</v>
      </c>
      <c r="L53" s="127">
        <f t="shared" si="50"/>
        <v>0</v>
      </c>
      <c r="M53" s="127">
        <f t="shared" si="50"/>
        <v>0</v>
      </c>
      <c r="N53" s="127">
        <f t="shared" si="50"/>
        <v>0</v>
      </c>
      <c r="O53" s="128">
        <f t="shared" si="50"/>
        <v>0</v>
      </c>
      <c r="P53" s="129">
        <f t="shared" si="50"/>
        <v>0</v>
      </c>
      <c r="Q53" s="125">
        <f>SUM(Q50:Q52)</f>
        <v>0</v>
      </c>
      <c r="R53" s="102"/>
      <c r="S53" s="79"/>
      <c r="V53" s="124" t="s">
        <v>48</v>
      </c>
      <c r="W53" s="130">
        <f>SUM(W50:W52)</f>
        <v>7982000</v>
      </c>
      <c r="X53" s="131">
        <f>SUM(X50:X52)</f>
        <v>401000</v>
      </c>
      <c r="Y53" s="132">
        <f t="shared" ref="Y53:AI53" si="51">SUM(Y50:Y52)</f>
        <v>967500</v>
      </c>
      <c r="Z53" s="132">
        <f t="shared" si="51"/>
        <v>939000</v>
      </c>
      <c r="AA53" s="132">
        <f t="shared" si="51"/>
        <v>401000</v>
      </c>
      <c r="AB53" s="132">
        <f t="shared" si="51"/>
        <v>288000</v>
      </c>
      <c r="AC53" s="132">
        <f t="shared" si="51"/>
        <v>91600</v>
      </c>
      <c r="AD53" s="132">
        <f t="shared" si="51"/>
        <v>0</v>
      </c>
      <c r="AE53" s="132">
        <f t="shared" si="51"/>
        <v>0</v>
      </c>
      <c r="AF53" s="132">
        <f t="shared" si="51"/>
        <v>0</v>
      </c>
      <c r="AG53" s="132">
        <f t="shared" si="51"/>
        <v>0</v>
      </c>
      <c r="AH53" s="133">
        <f t="shared" si="51"/>
        <v>0</v>
      </c>
      <c r="AI53" s="134">
        <f t="shared" si="51"/>
        <v>3088100</v>
      </c>
      <c r="AJ53" s="130">
        <f>SUM(AJ50:AJ52)</f>
        <v>4893900</v>
      </c>
      <c r="AK53" s="80"/>
    </row>
    <row r="54" spans="3:37" ht="24.75" customHeight="1">
      <c r="C54" s="1"/>
      <c r="S54" s="79"/>
      <c r="V54" s="1"/>
      <c r="AK54" s="80"/>
    </row>
    <row r="55" spans="3:37" ht="24.75" customHeight="1">
      <c r="C55" s="152" t="s">
        <v>56</v>
      </c>
      <c r="M55" s="153"/>
      <c r="N55" s="154"/>
      <c r="S55" s="79"/>
      <c r="V55" s="152" t="s">
        <v>56</v>
      </c>
      <c r="AF55" s="153"/>
      <c r="AG55" s="154"/>
      <c r="AK55" s="80"/>
    </row>
    <row r="56" spans="3:37" ht="24.75" customHeight="1">
      <c r="C56" s="155"/>
      <c r="D56" s="156"/>
      <c r="E56" s="156"/>
      <c r="F56" s="156"/>
      <c r="G56" s="156"/>
      <c r="H56" s="156"/>
      <c r="I56" s="156"/>
      <c r="J56" s="156"/>
      <c r="K56" s="156"/>
      <c r="L56" s="156"/>
      <c r="M56" s="157"/>
      <c r="N56" s="158"/>
      <c r="O56" s="156"/>
      <c r="P56" s="156"/>
      <c r="Q56" s="159"/>
      <c r="R56" s="160"/>
      <c r="S56" s="79"/>
      <c r="V56" s="155"/>
      <c r="W56" s="156"/>
      <c r="X56" s="156"/>
      <c r="Y56" s="156"/>
      <c r="Z56" s="156"/>
      <c r="AA56" s="156"/>
      <c r="AB56" s="156"/>
      <c r="AC56" s="156"/>
      <c r="AD56" s="156"/>
      <c r="AE56" s="156"/>
      <c r="AF56" s="157"/>
      <c r="AG56" s="158"/>
      <c r="AH56" s="156"/>
      <c r="AI56" s="156"/>
      <c r="AJ56" s="159"/>
      <c r="AK56" s="80"/>
    </row>
    <row r="57" spans="3:37" ht="24.75" customHeight="1">
      <c r="C57" s="161"/>
      <c r="D57" s="162"/>
      <c r="E57" s="162"/>
      <c r="F57" s="162"/>
      <c r="G57" s="162"/>
      <c r="H57" s="162"/>
      <c r="I57" s="162"/>
      <c r="J57" s="162"/>
      <c r="K57" s="162"/>
      <c r="L57" s="163"/>
      <c r="M57" s="164"/>
      <c r="N57" s="165"/>
      <c r="O57" s="163"/>
      <c r="P57" s="163"/>
      <c r="Q57" s="166"/>
      <c r="R57" s="160"/>
      <c r="S57" s="79"/>
      <c r="V57" s="161"/>
      <c r="W57" s="162"/>
      <c r="X57" s="162"/>
      <c r="Y57" s="162"/>
      <c r="Z57" s="162"/>
      <c r="AA57" s="162"/>
      <c r="AB57" s="162"/>
      <c r="AC57" s="162"/>
      <c r="AD57" s="162"/>
      <c r="AE57" s="163"/>
      <c r="AF57" s="164"/>
      <c r="AG57" s="165"/>
      <c r="AH57" s="163"/>
      <c r="AI57" s="163"/>
      <c r="AJ57" s="166"/>
      <c r="AK57" s="80"/>
    </row>
    <row r="58" spans="3:37" ht="24.75" customHeight="1">
      <c r="C58" s="167"/>
      <c r="D58" s="168"/>
      <c r="E58" s="168"/>
      <c r="F58" s="168"/>
      <c r="G58" s="168"/>
      <c r="H58" s="168"/>
      <c r="I58" s="168"/>
      <c r="J58" s="168"/>
      <c r="K58" s="169"/>
      <c r="L58" s="168"/>
      <c r="M58" s="170"/>
      <c r="N58" s="168"/>
      <c r="O58" s="168"/>
      <c r="P58" s="168"/>
      <c r="Q58" s="171"/>
      <c r="R58" s="160"/>
      <c r="S58" s="79"/>
      <c r="V58" s="167"/>
      <c r="W58" s="168"/>
      <c r="X58" s="168"/>
      <c r="Y58" s="168"/>
      <c r="Z58" s="168"/>
      <c r="AA58" s="168"/>
      <c r="AB58" s="168"/>
      <c r="AC58" s="168"/>
      <c r="AD58" s="169"/>
      <c r="AE58" s="168"/>
      <c r="AF58" s="170"/>
      <c r="AG58" s="168"/>
      <c r="AH58" s="168"/>
      <c r="AI58" s="168"/>
      <c r="AJ58" s="171"/>
      <c r="AK58" s="80"/>
    </row>
    <row r="59" spans="3:37" ht="24.75" customHeight="1">
      <c r="D59" s="172"/>
      <c r="E59" s="173"/>
      <c r="F59" s="174"/>
      <c r="G59" s="174"/>
      <c r="H59" s="174"/>
      <c r="I59" s="174"/>
      <c r="J59" s="174"/>
      <c r="S59" s="79"/>
      <c r="W59" s="172"/>
      <c r="X59" s="173"/>
      <c r="Y59" s="174"/>
      <c r="Z59" s="174"/>
      <c r="AA59" s="174"/>
      <c r="AB59" s="174"/>
      <c r="AC59" s="174"/>
      <c r="AK59" s="80"/>
    </row>
    <row r="60" spans="3:37" ht="24.75" customHeight="1" thickBot="1">
      <c r="D60" s="172"/>
      <c r="E60" s="173"/>
      <c r="F60" s="174"/>
      <c r="G60" s="174"/>
      <c r="H60" s="174"/>
      <c r="I60" s="174"/>
      <c r="J60" s="174"/>
      <c r="S60" s="175"/>
      <c r="T60" s="176"/>
      <c r="U60" s="176"/>
      <c r="V60" s="177"/>
      <c r="W60" s="178"/>
      <c r="X60" s="179"/>
      <c r="Y60" s="180"/>
      <c r="Z60" s="180"/>
      <c r="AA60" s="180"/>
      <c r="AB60" s="180"/>
      <c r="AC60" s="180"/>
      <c r="AD60" s="176"/>
      <c r="AE60" s="176"/>
      <c r="AF60" s="176"/>
      <c r="AG60" s="176"/>
      <c r="AH60" s="176"/>
      <c r="AI60" s="176"/>
      <c r="AJ60" s="176"/>
      <c r="AK60" s="181"/>
    </row>
    <row r="61" spans="3:37" ht="24.75" customHeight="1">
      <c r="D61" s="172"/>
      <c r="E61" s="173"/>
      <c r="F61" s="174"/>
      <c r="G61" s="174"/>
      <c r="H61" s="174"/>
      <c r="I61" s="174"/>
      <c r="J61" s="174"/>
      <c r="W61" s="172"/>
      <c r="X61" s="173"/>
      <c r="Y61" s="174"/>
      <c r="Z61" s="174"/>
      <c r="AA61" s="174"/>
      <c r="AB61" s="174"/>
      <c r="AC61" s="174"/>
    </row>
    <row r="62" spans="3:37" ht="24.75" customHeight="1">
      <c r="D62" s="172"/>
      <c r="E62" s="173"/>
      <c r="F62" s="174"/>
      <c r="G62" s="174"/>
      <c r="H62" s="174"/>
      <c r="I62" s="174"/>
      <c r="J62" s="174"/>
      <c r="W62" s="172"/>
      <c r="X62" s="173"/>
      <c r="Y62" s="174"/>
      <c r="Z62" s="174"/>
      <c r="AA62" s="174"/>
      <c r="AB62" s="174"/>
      <c r="AC62" s="174"/>
    </row>
    <row r="63" spans="3:37" ht="24.75" customHeight="1">
      <c r="D63" s="172"/>
      <c r="E63" s="173"/>
      <c r="F63" s="174"/>
      <c r="G63" s="174"/>
      <c r="H63" s="174"/>
      <c r="I63" s="174"/>
      <c r="J63" s="174"/>
      <c r="W63" s="172"/>
      <c r="X63" s="173"/>
      <c r="Y63" s="174"/>
      <c r="Z63" s="174"/>
      <c r="AA63" s="174"/>
      <c r="AB63" s="174"/>
      <c r="AC63" s="174"/>
    </row>
    <row r="64" spans="3:37" ht="24.75" customHeight="1">
      <c r="D64" s="172"/>
      <c r="E64" s="173"/>
      <c r="F64" s="174"/>
      <c r="G64" s="174"/>
      <c r="H64" s="174"/>
      <c r="I64" s="174"/>
      <c r="J64" s="174"/>
      <c r="W64" s="172"/>
      <c r="X64" s="173"/>
      <c r="Y64" s="174"/>
      <c r="Z64" s="174"/>
      <c r="AA64" s="174"/>
      <c r="AB64" s="174"/>
      <c r="AC64" s="174"/>
    </row>
    <row r="65" spans="4:30" ht="24.75" customHeight="1">
      <c r="D65" s="182"/>
      <c r="E65" s="182"/>
      <c r="F65" s="183"/>
      <c r="G65" s="183"/>
      <c r="H65" s="184"/>
      <c r="I65" s="183"/>
      <c r="J65" s="183"/>
      <c r="W65" s="182"/>
      <c r="X65" s="182"/>
      <c r="Y65" s="183"/>
      <c r="Z65" s="183"/>
      <c r="AA65" s="184"/>
      <c r="AB65" s="183"/>
      <c r="AC65" s="183"/>
    </row>
    <row r="69" spans="4:30" ht="24.75" customHeight="1">
      <c r="F69" s="185"/>
      <c r="G69" s="186"/>
      <c r="H69" s="186"/>
      <c r="I69" s="186"/>
      <c r="J69" s="186"/>
      <c r="Y69" s="185"/>
      <c r="Z69" s="186"/>
      <c r="AA69" s="186"/>
      <c r="AB69" s="186"/>
      <c r="AC69" s="186"/>
    </row>
    <row r="70" spans="4:30" ht="24.75" customHeight="1">
      <c r="F70" s="187"/>
      <c r="G70" s="188"/>
      <c r="H70" s="2"/>
      <c r="I70" s="2"/>
      <c r="J70" s="2"/>
      <c r="Y70" s="187"/>
      <c r="Z70" s="188"/>
      <c r="AA70" s="2"/>
      <c r="AB70" s="2"/>
      <c r="AC70" s="2"/>
    </row>
    <row r="71" spans="4:30" ht="24.75" customHeight="1">
      <c r="D71" s="172"/>
      <c r="E71" s="172"/>
      <c r="F71" s="187"/>
      <c r="G71" s="189"/>
      <c r="H71" s="189"/>
      <c r="I71" s="189"/>
      <c r="J71" s="189"/>
      <c r="W71" s="172"/>
      <c r="X71" s="172"/>
      <c r="Y71" s="187"/>
      <c r="Z71" s="189"/>
      <c r="AA71" s="189"/>
      <c r="AB71" s="189"/>
      <c r="AC71" s="189"/>
    </row>
    <row r="72" spans="4:30" ht="24.75" customHeight="1">
      <c r="D72" s="190"/>
      <c r="E72" s="190"/>
      <c r="F72" s="191"/>
      <c r="G72" s="191"/>
      <c r="H72" s="191"/>
      <c r="I72" s="191"/>
      <c r="J72" s="191"/>
      <c r="W72" s="190"/>
      <c r="X72" s="190"/>
      <c r="Y72" s="191"/>
      <c r="Z72" s="191"/>
      <c r="AA72" s="191"/>
      <c r="AB72" s="191"/>
      <c r="AC72" s="191"/>
    </row>
    <row r="73" spans="4:30" ht="24.75" customHeight="1">
      <c r="D73" s="172"/>
      <c r="E73" s="172"/>
      <c r="F73" s="192"/>
      <c r="G73" s="174"/>
      <c r="H73" s="174"/>
      <c r="I73" s="174"/>
      <c r="J73" s="174"/>
      <c r="W73" s="172"/>
      <c r="X73" s="172"/>
      <c r="Y73" s="192"/>
      <c r="Z73" s="174"/>
      <c r="AA73" s="174"/>
      <c r="AB73" s="174"/>
      <c r="AC73" s="174"/>
    </row>
    <row r="74" spans="4:30" ht="24.75" customHeight="1">
      <c r="D74" s="172"/>
      <c r="E74" s="173"/>
      <c r="F74" s="174"/>
      <c r="G74" s="174"/>
      <c r="H74" s="174"/>
      <c r="I74" s="174"/>
      <c r="J74" s="174"/>
      <c r="W74" s="172"/>
      <c r="X74" s="173"/>
      <c r="Y74" s="174"/>
      <c r="Z74" s="174"/>
      <c r="AA74" s="174"/>
      <c r="AB74" s="174"/>
      <c r="AC74" s="174"/>
    </row>
    <row r="75" spans="4:30" ht="24.75" customHeight="1">
      <c r="D75" s="172"/>
      <c r="E75" s="173"/>
      <c r="F75" s="174"/>
      <c r="G75" s="174"/>
      <c r="H75" s="174"/>
      <c r="I75" s="174"/>
      <c r="J75" s="174"/>
      <c r="W75" s="172"/>
      <c r="X75" s="173"/>
      <c r="Y75" s="174"/>
      <c r="Z75" s="174"/>
      <c r="AA75" s="174"/>
      <c r="AB75" s="174"/>
      <c r="AC75" s="174"/>
    </row>
    <row r="76" spans="4:30" ht="24.75" customHeight="1">
      <c r="D76" s="172"/>
      <c r="E76" s="173"/>
      <c r="F76" s="174"/>
      <c r="G76" s="174"/>
      <c r="H76" s="174"/>
      <c r="I76" s="174"/>
      <c r="J76" s="174"/>
      <c r="W76" s="172"/>
      <c r="X76" s="173"/>
      <c r="Y76" s="174"/>
      <c r="Z76" s="174"/>
      <c r="AA76" s="174"/>
      <c r="AB76" s="174"/>
      <c r="AC76" s="174"/>
    </row>
    <row r="77" spans="4:30" ht="24.75" customHeight="1">
      <c r="D77" s="172"/>
      <c r="E77" s="173"/>
      <c r="F77" s="174"/>
      <c r="G77" s="174"/>
      <c r="H77" s="174"/>
      <c r="I77" s="174"/>
      <c r="J77" s="174"/>
      <c r="W77" s="172"/>
      <c r="X77" s="173"/>
      <c r="Y77" s="174"/>
      <c r="Z77" s="174"/>
      <c r="AA77" s="174"/>
      <c r="AB77" s="174"/>
      <c r="AC77" s="174"/>
    </row>
    <row r="78" spans="4:30" ht="24.75" customHeight="1">
      <c r="D78" s="172"/>
      <c r="E78" s="173"/>
      <c r="F78" s="174"/>
      <c r="G78" s="174"/>
      <c r="H78" s="174"/>
      <c r="I78" s="174"/>
      <c r="J78" s="174"/>
      <c r="W78" s="172"/>
      <c r="X78" s="173"/>
      <c r="Y78" s="174"/>
      <c r="Z78" s="174"/>
      <c r="AA78" s="174"/>
      <c r="AB78" s="174"/>
      <c r="AC78" s="174"/>
    </row>
    <row r="79" spans="4:30" ht="24.75" customHeight="1">
      <c r="D79" s="172"/>
      <c r="E79" s="173"/>
      <c r="F79" s="174"/>
      <c r="G79" s="174"/>
      <c r="H79" s="174"/>
      <c r="I79" s="174"/>
      <c r="J79" s="174"/>
      <c r="W79" s="172"/>
      <c r="X79" s="173"/>
      <c r="Y79" s="174"/>
      <c r="Z79" s="174"/>
      <c r="AA79" s="174"/>
      <c r="AB79" s="174"/>
      <c r="AC79" s="174"/>
    </row>
    <row r="80" spans="4:30" ht="24.75" customHeight="1">
      <c r="D80" s="172"/>
      <c r="E80" s="173"/>
      <c r="F80" s="174"/>
      <c r="G80" s="174"/>
      <c r="H80" s="174"/>
      <c r="I80" s="174"/>
      <c r="J80" s="174"/>
      <c r="K80" s="2"/>
      <c r="W80" s="172"/>
      <c r="X80" s="173"/>
      <c r="Y80" s="174"/>
      <c r="Z80" s="174"/>
      <c r="AA80" s="174"/>
      <c r="AB80" s="174"/>
      <c r="AC80" s="174"/>
      <c r="AD80" s="2"/>
    </row>
    <row r="81" spans="4:30" ht="24.75" customHeight="1">
      <c r="D81" s="172"/>
      <c r="E81" s="173"/>
      <c r="F81" s="174"/>
      <c r="G81" s="174"/>
      <c r="H81" s="174"/>
      <c r="I81" s="174"/>
      <c r="J81" s="174"/>
      <c r="K81" s="189"/>
      <c r="W81" s="172"/>
      <c r="X81" s="173"/>
      <c r="Y81" s="174"/>
      <c r="Z81" s="174"/>
      <c r="AA81" s="174"/>
      <c r="AB81" s="174"/>
      <c r="AC81" s="174"/>
      <c r="AD81" s="189"/>
    </row>
    <row r="82" spans="4:30" ht="24.75" customHeight="1">
      <c r="D82" s="182"/>
      <c r="E82" s="182"/>
      <c r="F82" s="183"/>
      <c r="G82" s="183"/>
      <c r="H82" s="184"/>
      <c r="I82" s="183"/>
      <c r="J82" s="183"/>
      <c r="K82" s="191"/>
      <c r="W82" s="182"/>
      <c r="X82" s="182"/>
      <c r="Y82" s="183"/>
      <c r="Z82" s="183"/>
      <c r="AA82" s="184"/>
      <c r="AB82" s="183"/>
      <c r="AC82" s="183"/>
      <c r="AD82" s="191"/>
    </row>
    <row r="83" spans="4:30" ht="24.75" customHeight="1">
      <c r="K83" s="174"/>
      <c r="AD83" s="174"/>
    </row>
    <row r="84" spans="4:30" ht="24.75" customHeight="1">
      <c r="D84" s="193"/>
      <c r="K84" s="174"/>
      <c r="W84" s="193"/>
      <c r="AD84" s="174"/>
    </row>
    <row r="85" spans="4:30" ht="24.75" customHeight="1">
      <c r="K85" s="174"/>
      <c r="AD85" s="174"/>
    </row>
    <row r="86" spans="4:30" ht="24.75" customHeight="1">
      <c r="K86" s="174"/>
      <c r="AD86" s="174"/>
    </row>
    <row r="87" spans="4:30" ht="24.75" customHeight="1">
      <c r="K87" s="174"/>
      <c r="AD87" s="174"/>
    </row>
    <row r="88" spans="4:30" ht="24.75" customHeight="1">
      <c r="K88" s="174"/>
      <c r="AD88" s="174"/>
    </row>
    <row r="89" spans="4:30" ht="24.75" customHeight="1">
      <c r="K89" s="174"/>
      <c r="AD89" s="174"/>
    </row>
    <row r="90" spans="4:30" ht="24.75" customHeight="1">
      <c r="K90" s="174"/>
      <c r="AD90" s="174"/>
    </row>
    <row r="91" spans="4:30" ht="24.75" customHeight="1">
      <c r="K91" s="174"/>
      <c r="AD91" s="174"/>
    </row>
    <row r="92" spans="4:30" ht="24.75" customHeight="1">
      <c r="K92" s="183"/>
      <c r="AD92" s="183"/>
    </row>
    <row r="96" spans="4:30" ht="24.75" customHeight="1">
      <c r="K96" s="186"/>
      <c r="AD96" s="186"/>
    </row>
    <row r="97" spans="11:30" ht="24.75" customHeight="1">
      <c r="K97" s="2"/>
      <c r="AD97" s="2"/>
    </row>
    <row r="98" spans="11:30" ht="24.75" customHeight="1">
      <c r="K98" s="189"/>
      <c r="AD98" s="189"/>
    </row>
    <row r="99" spans="11:30" ht="24.75" customHeight="1">
      <c r="K99" s="191"/>
      <c r="AD99" s="191"/>
    </row>
    <row r="100" spans="11:30" ht="24.75" customHeight="1">
      <c r="K100" s="174"/>
      <c r="AD100" s="174"/>
    </row>
    <row r="101" spans="11:30" ht="24.75" customHeight="1">
      <c r="K101" s="174"/>
      <c r="AD101" s="174"/>
    </row>
    <row r="102" spans="11:30" ht="24.75" customHeight="1">
      <c r="K102" s="174"/>
      <c r="AD102" s="174"/>
    </row>
    <row r="103" spans="11:30" ht="24.75" customHeight="1">
      <c r="K103" s="174"/>
      <c r="AD103" s="174"/>
    </row>
    <row r="104" spans="11:30" ht="24.75" customHeight="1">
      <c r="K104" s="174"/>
      <c r="AD104" s="174"/>
    </row>
    <row r="105" spans="11:30" ht="24.75" customHeight="1">
      <c r="K105" s="174"/>
      <c r="AD105" s="174"/>
    </row>
    <row r="106" spans="11:30" ht="24.75" customHeight="1">
      <c r="K106" s="174"/>
      <c r="AD106" s="174"/>
    </row>
    <row r="107" spans="11:30" ht="24.75" customHeight="1">
      <c r="K107" s="174"/>
      <c r="AD107" s="174"/>
    </row>
    <row r="108" spans="11:30" ht="24.75" customHeight="1">
      <c r="K108" s="174"/>
      <c r="AD108" s="174"/>
    </row>
    <row r="109" spans="11:30" ht="24.75" customHeight="1">
      <c r="K109" s="183"/>
      <c r="AD109" s="183"/>
    </row>
  </sheetData>
  <mergeCells count="69">
    <mergeCell ref="W47:W48"/>
    <mergeCell ref="AI47:AI48"/>
    <mergeCell ref="AJ47:AJ48"/>
    <mergeCell ref="Q37:Q38"/>
    <mergeCell ref="W37:W38"/>
    <mergeCell ref="AI37:AI38"/>
    <mergeCell ref="AJ37:AJ38"/>
    <mergeCell ref="C46:D46"/>
    <mergeCell ref="C47:C48"/>
    <mergeCell ref="D47:D48"/>
    <mergeCell ref="P47:P48"/>
    <mergeCell ref="Q47:Q48"/>
    <mergeCell ref="V47:V48"/>
    <mergeCell ref="Q27:Q28"/>
    <mergeCell ref="W27:W28"/>
    <mergeCell ref="AI27:AI28"/>
    <mergeCell ref="AJ27:AJ28"/>
    <mergeCell ref="C36:C38"/>
    <mergeCell ref="E36:G36"/>
    <mergeCell ref="V36:V38"/>
    <mergeCell ref="X36:Z36"/>
    <mergeCell ref="D37:D38"/>
    <mergeCell ref="P37:P38"/>
    <mergeCell ref="Q17:Q18"/>
    <mergeCell ref="W17:W18"/>
    <mergeCell ref="AI17:AI18"/>
    <mergeCell ref="AJ17:AJ18"/>
    <mergeCell ref="C26:C28"/>
    <mergeCell ref="E26:G26"/>
    <mergeCell ref="V26:V28"/>
    <mergeCell ref="X26:Z26"/>
    <mergeCell ref="D27:D28"/>
    <mergeCell ref="P27:P28"/>
    <mergeCell ref="D12:E12"/>
    <mergeCell ref="G12:H12"/>
    <mergeCell ref="W12:X12"/>
    <mergeCell ref="Z12:AA12"/>
    <mergeCell ref="C16:C18"/>
    <mergeCell ref="E16:G16"/>
    <mergeCell ref="V16:V18"/>
    <mergeCell ref="X16:Z16"/>
    <mergeCell ref="D17:D18"/>
    <mergeCell ref="P17:P18"/>
    <mergeCell ref="D11:F11"/>
    <mergeCell ref="G11:I11"/>
    <mergeCell ref="O11:Q11"/>
    <mergeCell ref="W11:Y11"/>
    <mergeCell ref="Z11:AB11"/>
    <mergeCell ref="AH11:AJ11"/>
    <mergeCell ref="AH8:AJ8"/>
    <mergeCell ref="O9:Q9"/>
    <mergeCell ref="AH9:AJ9"/>
    <mergeCell ref="D10:F10"/>
    <mergeCell ref="O10:Q10"/>
    <mergeCell ref="W10:Y10"/>
    <mergeCell ref="AH10:AJ10"/>
    <mergeCell ref="I6:J6"/>
    <mergeCell ref="AB6:AC6"/>
    <mergeCell ref="J7:K7"/>
    <mergeCell ref="AC7:AD7"/>
    <mergeCell ref="D8:F8"/>
    <mergeCell ref="O8:Q8"/>
    <mergeCell ref="W8:Y8"/>
    <mergeCell ref="B3:C3"/>
    <mergeCell ref="P3:Q3"/>
    <mergeCell ref="T3:V3"/>
    <mergeCell ref="AI3:AJ3"/>
    <mergeCell ref="F4:M4"/>
    <mergeCell ref="Y4:AF4"/>
  </mergeCells>
  <phoneticPr fontId="3"/>
  <pageMargins left="0.4" right="0.23" top="0.57999999999999996" bottom="0.44" header="0.3" footer="0.3"/>
  <pageSetup paperSize="9" scale="6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地域　販売　3コース</vt:lpstr>
      <vt:lpstr>'地域　販売　3コース'!Print_Area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dcterms:created xsi:type="dcterms:W3CDTF">2026-03-25T05:05:54Z</dcterms:created>
  <dcterms:modified xsi:type="dcterms:W3CDTF">2026-03-25T05:06:16Z</dcterms:modified>
</cp:coreProperties>
</file>